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Приложение (по курсам)" sheetId="1" r:id="rId1"/>
  </sheets>
  <calcPr calcId="145621"/>
</workbook>
</file>

<file path=xl/calcChain.xml><?xml version="1.0" encoding="utf-8"?>
<calcChain xmlns="http://schemas.openxmlformats.org/spreadsheetml/2006/main">
  <c r="AK71" i="1" l="1"/>
  <c r="AH71" i="1"/>
  <c r="AI71" i="1" s="1"/>
  <c r="AG71" i="1"/>
  <c r="AE71" i="1"/>
  <c r="AD71" i="1"/>
  <c r="AJ71" i="1" s="1"/>
  <c r="AB71" i="1"/>
  <c r="Y71" i="1"/>
  <c r="X71" i="1"/>
  <c r="Z71" i="1" s="1"/>
  <c r="V71" i="1"/>
  <c r="W71" i="1" s="1"/>
  <c r="U71" i="1"/>
  <c r="AA71" i="1" s="1"/>
  <c r="S71" i="1"/>
  <c r="P71" i="1"/>
  <c r="Q71" i="1" s="1"/>
  <c r="O71" i="1"/>
  <c r="M71" i="1"/>
  <c r="L71" i="1"/>
  <c r="R71" i="1" s="1"/>
  <c r="T71" i="1" s="1"/>
  <c r="J71" i="1"/>
  <c r="G71" i="1"/>
  <c r="F71" i="1"/>
  <c r="AP71" i="1" s="1"/>
  <c r="D71" i="1"/>
  <c r="E71" i="1" s="1"/>
  <c r="C71" i="1"/>
  <c r="AM71" i="1" s="1"/>
  <c r="AS71" i="1" s="1"/>
  <c r="AT70" i="1"/>
  <c r="AQ70" i="1"/>
  <c r="AP70" i="1"/>
  <c r="AR70" i="1" s="1"/>
  <c r="AN70" i="1"/>
  <c r="AO70" i="1" s="1"/>
  <c r="AM70" i="1"/>
  <c r="AS70" i="1" s="1"/>
  <c r="AL70" i="1"/>
  <c r="AJ70" i="1"/>
  <c r="AI70" i="1"/>
  <c r="AF70" i="1"/>
  <c r="AC70" i="1"/>
  <c r="AA70" i="1"/>
  <c r="Z70" i="1"/>
  <c r="W70" i="1"/>
  <c r="T70" i="1"/>
  <c r="R70" i="1"/>
  <c r="Q70" i="1"/>
  <c r="N70" i="1"/>
  <c r="K70" i="1"/>
  <c r="I70" i="1"/>
  <c r="H70" i="1"/>
  <c r="E70" i="1"/>
  <c r="AT69" i="1"/>
  <c r="AQ69" i="1"/>
  <c r="AP69" i="1"/>
  <c r="AR69" i="1" s="1"/>
  <c r="AN69" i="1"/>
  <c r="AO69" i="1" s="1"/>
  <c r="AM69" i="1"/>
  <c r="AS69" i="1" s="1"/>
  <c r="AL69" i="1"/>
  <c r="AJ69" i="1"/>
  <c r="AI69" i="1"/>
  <c r="AF69" i="1"/>
  <c r="AC69" i="1"/>
  <c r="AA69" i="1"/>
  <c r="Z69" i="1"/>
  <c r="W69" i="1"/>
  <c r="T69" i="1"/>
  <c r="R69" i="1"/>
  <c r="Q69" i="1"/>
  <c r="N69" i="1"/>
  <c r="K69" i="1"/>
  <c r="I69" i="1"/>
  <c r="H69" i="1"/>
  <c r="E69" i="1"/>
  <c r="AT68" i="1"/>
  <c r="AQ68" i="1"/>
  <c r="AR68" i="1" s="1"/>
  <c r="AP68" i="1"/>
  <c r="AM68" i="1"/>
  <c r="AS68" i="1" s="1"/>
  <c r="AU68" i="1" s="1"/>
  <c r="AJ68" i="1"/>
  <c r="AL68" i="1" s="1"/>
  <c r="AI68" i="1"/>
  <c r="AF68" i="1"/>
  <c r="AA68" i="1"/>
  <c r="AC68" i="1" s="1"/>
  <c r="Z68" i="1"/>
  <c r="W68" i="1"/>
  <c r="R68" i="1"/>
  <c r="T68" i="1" s="1"/>
  <c r="Q68" i="1"/>
  <c r="N68" i="1"/>
  <c r="I68" i="1"/>
  <c r="K68" i="1" s="1"/>
  <c r="H68" i="1"/>
  <c r="E68" i="1"/>
  <c r="AT67" i="1"/>
  <c r="AQ67" i="1"/>
  <c r="AR67" i="1" s="1"/>
  <c r="AP67" i="1"/>
  <c r="AN67" i="1"/>
  <c r="AO67" i="1" s="1"/>
  <c r="AM67" i="1"/>
  <c r="AS67" i="1" s="1"/>
  <c r="AJ67" i="1"/>
  <c r="AL67" i="1" s="1"/>
  <c r="AI67" i="1"/>
  <c r="AF67" i="1"/>
  <c r="AA67" i="1"/>
  <c r="AC67" i="1" s="1"/>
  <c r="Z67" i="1"/>
  <c r="W67" i="1"/>
  <c r="R67" i="1"/>
  <c r="T67" i="1" s="1"/>
  <c r="Q67" i="1"/>
  <c r="N67" i="1"/>
  <c r="I67" i="1"/>
  <c r="K67" i="1" s="1"/>
  <c r="H67" i="1"/>
  <c r="E67" i="1"/>
  <c r="AT66" i="1"/>
  <c r="AQ66" i="1"/>
  <c r="AR66" i="1" s="1"/>
  <c r="AP66" i="1"/>
  <c r="AN66" i="1"/>
  <c r="AO66" i="1" s="1"/>
  <c r="AM66" i="1"/>
  <c r="AS66" i="1" s="1"/>
  <c r="AJ66" i="1"/>
  <c r="AL66" i="1" s="1"/>
  <c r="AI66" i="1"/>
  <c r="AF66" i="1"/>
  <c r="AA66" i="1"/>
  <c r="AC66" i="1" s="1"/>
  <c r="Z66" i="1"/>
  <c r="W66" i="1"/>
  <c r="R66" i="1"/>
  <c r="T66" i="1" s="1"/>
  <c r="Q66" i="1"/>
  <c r="N66" i="1"/>
  <c r="I66" i="1"/>
  <c r="K66" i="1" s="1"/>
  <c r="H66" i="1"/>
  <c r="E66" i="1"/>
  <c r="AT65" i="1"/>
  <c r="AQ65" i="1"/>
  <c r="AP65" i="1"/>
  <c r="AR65" i="1" s="1"/>
  <c r="AN65" i="1"/>
  <c r="AO65" i="1" s="1"/>
  <c r="AM65" i="1"/>
  <c r="AS65" i="1" s="1"/>
  <c r="AL65" i="1"/>
  <c r="AJ65" i="1"/>
  <c r="AI65" i="1"/>
  <c r="AF65" i="1"/>
  <c r="AC65" i="1"/>
  <c r="AA65" i="1"/>
  <c r="Z65" i="1"/>
  <c r="W65" i="1"/>
  <c r="T65" i="1"/>
  <c r="R65" i="1"/>
  <c r="Q65" i="1"/>
  <c r="N65" i="1"/>
  <c r="K65" i="1"/>
  <c r="I65" i="1"/>
  <c r="H65" i="1"/>
  <c r="E65" i="1"/>
  <c r="AT64" i="1"/>
  <c r="AU64" i="1" s="1"/>
  <c r="AQ64" i="1"/>
  <c r="AR64" i="1" s="1"/>
  <c r="AP64" i="1"/>
  <c r="AM64" i="1"/>
  <c r="AS64" i="1" s="1"/>
  <c r="AJ64" i="1"/>
  <c r="AL64" i="1" s="1"/>
  <c r="AI64" i="1"/>
  <c r="AF64" i="1"/>
  <c r="AA64" i="1"/>
  <c r="AC64" i="1" s="1"/>
  <c r="Z64" i="1"/>
  <c r="W64" i="1"/>
  <c r="R64" i="1"/>
  <c r="T64" i="1" s="1"/>
  <c r="Q64" i="1"/>
  <c r="N64" i="1"/>
  <c r="I64" i="1"/>
  <c r="K64" i="1" s="1"/>
  <c r="H64" i="1"/>
  <c r="E64" i="1"/>
  <c r="AT63" i="1"/>
  <c r="AQ63" i="1"/>
  <c r="AQ71" i="1" s="1"/>
  <c r="AP63" i="1"/>
  <c r="AR63" i="1" s="1"/>
  <c r="AN63" i="1"/>
  <c r="AO63" i="1" s="1"/>
  <c r="AM63" i="1"/>
  <c r="AS63" i="1" s="1"/>
  <c r="AL63" i="1"/>
  <c r="AJ63" i="1"/>
  <c r="AI63" i="1"/>
  <c r="AF63" i="1"/>
  <c r="AC63" i="1"/>
  <c r="AA63" i="1"/>
  <c r="Z63" i="1"/>
  <c r="W63" i="1"/>
  <c r="T63" i="1"/>
  <c r="R63" i="1"/>
  <c r="Q63" i="1"/>
  <c r="N63" i="1"/>
  <c r="K63" i="1"/>
  <c r="I63" i="1"/>
  <c r="H63" i="1"/>
  <c r="E63" i="1"/>
  <c r="AK62" i="1"/>
  <c r="AH62" i="1"/>
  <c r="AG62" i="1"/>
  <c r="AI62" i="1" s="1"/>
  <c r="AE62" i="1"/>
  <c r="AF62" i="1" s="1"/>
  <c r="AD62" i="1"/>
  <c r="AJ62" i="1" s="1"/>
  <c r="AB62" i="1"/>
  <c r="Y62" i="1"/>
  <c r="Z62" i="1" s="1"/>
  <c r="X62" i="1"/>
  <c r="V62" i="1"/>
  <c r="W62" i="1" s="1"/>
  <c r="U62" i="1"/>
  <c r="AA62" i="1" s="1"/>
  <c r="S62" i="1"/>
  <c r="P62" i="1"/>
  <c r="O62" i="1"/>
  <c r="Q62" i="1" s="1"/>
  <c r="M62" i="1"/>
  <c r="N62" i="1" s="1"/>
  <c r="L62" i="1"/>
  <c r="R62" i="1" s="1"/>
  <c r="J62" i="1"/>
  <c r="G62" i="1"/>
  <c r="H62" i="1" s="1"/>
  <c r="F62" i="1"/>
  <c r="AP62" i="1" s="1"/>
  <c r="D62" i="1"/>
  <c r="E62" i="1" s="1"/>
  <c r="C62" i="1"/>
  <c r="AM62" i="1" s="1"/>
  <c r="AS62" i="1" s="1"/>
  <c r="AT61" i="1"/>
  <c r="AQ61" i="1"/>
  <c r="AP61" i="1"/>
  <c r="AR61" i="1" s="1"/>
  <c r="AN61" i="1"/>
  <c r="AO61" i="1" s="1"/>
  <c r="AM61" i="1"/>
  <c r="AS61" i="1" s="1"/>
  <c r="AL61" i="1"/>
  <c r="AJ61" i="1"/>
  <c r="AI61" i="1"/>
  <c r="AF61" i="1"/>
  <c r="AC61" i="1"/>
  <c r="AA61" i="1"/>
  <c r="Z61" i="1"/>
  <c r="W61" i="1"/>
  <c r="T61" i="1"/>
  <c r="R61" i="1"/>
  <c r="Q61" i="1"/>
  <c r="N61" i="1"/>
  <c r="K61" i="1"/>
  <c r="I61" i="1"/>
  <c r="H61" i="1"/>
  <c r="E61" i="1"/>
  <c r="AT60" i="1"/>
  <c r="AU60" i="1" s="1"/>
  <c r="AQ60" i="1"/>
  <c r="AR60" i="1" s="1"/>
  <c r="AP60" i="1"/>
  <c r="AM60" i="1"/>
  <c r="AS60" i="1" s="1"/>
  <c r="AJ60" i="1"/>
  <c r="AL60" i="1" s="1"/>
  <c r="AI60" i="1"/>
  <c r="AF60" i="1"/>
  <c r="AA60" i="1"/>
  <c r="AC60" i="1" s="1"/>
  <c r="Z60" i="1"/>
  <c r="W60" i="1"/>
  <c r="T60" i="1"/>
  <c r="R60" i="1"/>
  <c r="Q60" i="1"/>
  <c r="N60" i="1"/>
  <c r="K60" i="1"/>
  <c r="I60" i="1"/>
  <c r="H60" i="1"/>
  <c r="E60" i="1"/>
  <c r="AT59" i="1"/>
  <c r="AQ59" i="1"/>
  <c r="AR59" i="1" s="1"/>
  <c r="AP59" i="1"/>
  <c r="AM59" i="1"/>
  <c r="AS59" i="1" s="1"/>
  <c r="AU59" i="1" s="1"/>
  <c r="AJ59" i="1"/>
  <c r="AL59" i="1" s="1"/>
  <c r="AI59" i="1"/>
  <c r="AF59" i="1"/>
  <c r="AA59" i="1"/>
  <c r="AC59" i="1" s="1"/>
  <c r="Z59" i="1"/>
  <c r="W59" i="1"/>
  <c r="R59" i="1"/>
  <c r="T59" i="1" s="1"/>
  <c r="Q59" i="1"/>
  <c r="N59" i="1"/>
  <c r="I59" i="1"/>
  <c r="K59" i="1" s="1"/>
  <c r="H59" i="1"/>
  <c r="E59" i="1"/>
  <c r="AT58" i="1"/>
  <c r="AQ58" i="1"/>
  <c r="AP58" i="1"/>
  <c r="AR58" i="1" s="1"/>
  <c r="AN58" i="1"/>
  <c r="AO58" i="1" s="1"/>
  <c r="AM58" i="1"/>
  <c r="AS58" i="1" s="1"/>
  <c r="AL58" i="1"/>
  <c r="AJ58" i="1"/>
  <c r="AI58" i="1"/>
  <c r="AF58" i="1"/>
  <c r="AC58" i="1"/>
  <c r="AA58" i="1"/>
  <c r="Z58" i="1"/>
  <c r="W58" i="1"/>
  <c r="T58" i="1"/>
  <c r="R58" i="1"/>
  <c r="Q58" i="1"/>
  <c r="N58" i="1"/>
  <c r="K58" i="1"/>
  <c r="I58" i="1"/>
  <c r="H58" i="1"/>
  <c r="E58" i="1"/>
  <c r="AT57" i="1"/>
  <c r="AQ57" i="1"/>
  <c r="AR57" i="1" s="1"/>
  <c r="AP57" i="1"/>
  <c r="AM57" i="1"/>
  <c r="AS57" i="1" s="1"/>
  <c r="AU57" i="1" s="1"/>
  <c r="AJ57" i="1"/>
  <c r="AL57" i="1" s="1"/>
  <c r="AI57" i="1"/>
  <c r="AF57" i="1"/>
  <c r="AA57" i="1"/>
  <c r="AC57" i="1" s="1"/>
  <c r="Z57" i="1"/>
  <c r="W57" i="1"/>
  <c r="R57" i="1"/>
  <c r="T57" i="1" s="1"/>
  <c r="Q57" i="1"/>
  <c r="N57" i="1"/>
  <c r="I57" i="1"/>
  <c r="K57" i="1" s="1"/>
  <c r="H57" i="1"/>
  <c r="E57" i="1"/>
  <c r="AT56" i="1"/>
  <c r="AQ56" i="1"/>
  <c r="AP56" i="1"/>
  <c r="AR56" i="1" s="1"/>
  <c r="AN56" i="1"/>
  <c r="AO56" i="1" s="1"/>
  <c r="AM56" i="1"/>
  <c r="AS56" i="1" s="1"/>
  <c r="AL56" i="1"/>
  <c r="AJ56" i="1"/>
  <c r="AI56" i="1"/>
  <c r="AF56" i="1"/>
  <c r="AC56" i="1"/>
  <c r="AA56" i="1"/>
  <c r="Z56" i="1"/>
  <c r="W56" i="1"/>
  <c r="T56" i="1"/>
  <c r="R56" i="1"/>
  <c r="Q56" i="1"/>
  <c r="N56" i="1"/>
  <c r="K56" i="1"/>
  <c r="I56" i="1"/>
  <c r="H56" i="1"/>
  <c r="E56" i="1"/>
  <c r="AT55" i="1"/>
  <c r="AT62" i="1" s="1"/>
  <c r="AU62" i="1" s="1"/>
  <c r="AQ55" i="1"/>
  <c r="AQ62" i="1" s="1"/>
  <c r="AP55" i="1"/>
  <c r="AM55" i="1"/>
  <c r="AS55" i="1" s="1"/>
  <c r="AU55" i="1" s="1"/>
  <c r="AJ55" i="1"/>
  <c r="AL55" i="1" s="1"/>
  <c r="AI55" i="1"/>
  <c r="AF55" i="1"/>
  <c r="AA55" i="1"/>
  <c r="AC55" i="1" s="1"/>
  <c r="Z55" i="1"/>
  <c r="W55" i="1"/>
  <c r="R55" i="1"/>
  <c r="T55" i="1" s="1"/>
  <c r="Q55" i="1"/>
  <c r="N55" i="1"/>
  <c r="I55" i="1"/>
  <c r="K55" i="1" s="1"/>
  <c r="H55" i="1"/>
  <c r="E55" i="1"/>
  <c r="AK54" i="1"/>
  <c r="AH54" i="1"/>
  <c r="AI54" i="1" s="1"/>
  <c r="AG54" i="1"/>
  <c r="AE54" i="1"/>
  <c r="AD54" i="1"/>
  <c r="AJ54" i="1" s="1"/>
  <c r="AL54" i="1" s="1"/>
  <c r="AB54" i="1"/>
  <c r="Y54" i="1"/>
  <c r="X54" i="1"/>
  <c r="Z54" i="1" s="1"/>
  <c r="V54" i="1"/>
  <c r="W54" i="1" s="1"/>
  <c r="U54" i="1"/>
  <c r="AA54" i="1" s="1"/>
  <c r="S54" i="1"/>
  <c r="P54" i="1"/>
  <c r="Q54" i="1" s="1"/>
  <c r="O54" i="1"/>
  <c r="M54" i="1"/>
  <c r="L54" i="1"/>
  <c r="R54" i="1" s="1"/>
  <c r="T54" i="1" s="1"/>
  <c r="J54" i="1"/>
  <c r="G54" i="1"/>
  <c r="F54" i="1"/>
  <c r="AP54" i="1" s="1"/>
  <c r="D54" i="1"/>
  <c r="E54" i="1" s="1"/>
  <c r="C54" i="1"/>
  <c r="AM54" i="1" s="1"/>
  <c r="AS54" i="1" s="1"/>
  <c r="AT53" i="1"/>
  <c r="AQ53" i="1"/>
  <c r="AR53" i="1" s="1"/>
  <c r="AP53" i="1"/>
  <c r="AM53" i="1"/>
  <c r="AS53" i="1" s="1"/>
  <c r="AU53" i="1" s="1"/>
  <c r="AJ53" i="1"/>
  <c r="AL53" i="1" s="1"/>
  <c r="AI53" i="1"/>
  <c r="AF53" i="1"/>
  <c r="AA53" i="1"/>
  <c r="AC53" i="1" s="1"/>
  <c r="Z53" i="1"/>
  <c r="W53" i="1"/>
  <c r="R53" i="1"/>
  <c r="T53" i="1" s="1"/>
  <c r="Q53" i="1"/>
  <c r="N53" i="1"/>
  <c r="I53" i="1"/>
  <c r="K53" i="1" s="1"/>
  <c r="H53" i="1"/>
  <c r="E53" i="1"/>
  <c r="AT52" i="1"/>
  <c r="AQ52" i="1"/>
  <c r="AP52" i="1"/>
  <c r="AR52" i="1" s="1"/>
  <c r="AN52" i="1"/>
  <c r="AO52" i="1" s="1"/>
  <c r="AM52" i="1"/>
  <c r="AS52" i="1" s="1"/>
  <c r="AL52" i="1"/>
  <c r="AJ52" i="1"/>
  <c r="AI52" i="1"/>
  <c r="AF52" i="1"/>
  <c r="AC52" i="1"/>
  <c r="AA52" i="1"/>
  <c r="Z52" i="1"/>
  <c r="W52" i="1"/>
  <c r="T52" i="1"/>
  <c r="R52" i="1"/>
  <c r="Q52" i="1"/>
  <c r="N52" i="1"/>
  <c r="K52" i="1"/>
  <c r="I52" i="1"/>
  <c r="H52" i="1"/>
  <c r="E52" i="1"/>
  <c r="AT51" i="1"/>
  <c r="AQ51" i="1"/>
  <c r="AR51" i="1" s="1"/>
  <c r="AP51" i="1"/>
  <c r="AM51" i="1"/>
  <c r="AS51" i="1" s="1"/>
  <c r="AU51" i="1" s="1"/>
  <c r="AJ51" i="1"/>
  <c r="AL51" i="1" s="1"/>
  <c r="AI51" i="1"/>
  <c r="AF51" i="1"/>
  <c r="AA51" i="1"/>
  <c r="AC51" i="1" s="1"/>
  <c r="Z51" i="1"/>
  <c r="W51" i="1"/>
  <c r="R51" i="1"/>
  <c r="T51" i="1" s="1"/>
  <c r="Q51" i="1"/>
  <c r="N51" i="1"/>
  <c r="I51" i="1"/>
  <c r="K51" i="1" s="1"/>
  <c r="H51" i="1"/>
  <c r="E51" i="1"/>
  <c r="AT50" i="1"/>
  <c r="AQ50" i="1"/>
  <c r="AP50" i="1"/>
  <c r="AR50" i="1" s="1"/>
  <c r="AN50" i="1"/>
  <c r="AO50" i="1" s="1"/>
  <c r="AM50" i="1"/>
  <c r="AS50" i="1" s="1"/>
  <c r="AL50" i="1"/>
  <c r="AJ50" i="1"/>
  <c r="AI50" i="1"/>
  <c r="AF50" i="1"/>
  <c r="AC50" i="1"/>
  <c r="AA50" i="1"/>
  <c r="Z50" i="1"/>
  <c r="W50" i="1"/>
  <c r="T50" i="1"/>
  <c r="R50" i="1"/>
  <c r="Q50" i="1"/>
  <c r="N50" i="1"/>
  <c r="K50" i="1"/>
  <c r="I50" i="1"/>
  <c r="H50" i="1"/>
  <c r="E50" i="1"/>
  <c r="AT49" i="1"/>
  <c r="AQ49" i="1"/>
  <c r="AR49" i="1" s="1"/>
  <c r="AP49" i="1"/>
  <c r="AM49" i="1"/>
  <c r="AS49" i="1" s="1"/>
  <c r="AU49" i="1" s="1"/>
  <c r="AJ49" i="1"/>
  <c r="AL49" i="1" s="1"/>
  <c r="AI49" i="1"/>
  <c r="AF49" i="1"/>
  <c r="AA49" i="1"/>
  <c r="AC49" i="1" s="1"/>
  <c r="Z49" i="1"/>
  <c r="W49" i="1"/>
  <c r="R49" i="1"/>
  <c r="T49" i="1" s="1"/>
  <c r="Q49" i="1"/>
  <c r="N49" i="1"/>
  <c r="I49" i="1"/>
  <c r="K49" i="1" s="1"/>
  <c r="H49" i="1"/>
  <c r="E49" i="1"/>
  <c r="AT48" i="1"/>
  <c r="AQ48" i="1"/>
  <c r="AP48" i="1"/>
  <c r="AR48" i="1" s="1"/>
  <c r="AN48" i="1"/>
  <c r="AO48" i="1" s="1"/>
  <c r="AM48" i="1"/>
  <c r="AS48" i="1" s="1"/>
  <c r="AL48" i="1"/>
  <c r="AJ48" i="1"/>
  <c r="AI48" i="1"/>
  <c r="AF48" i="1"/>
  <c r="AC48" i="1"/>
  <c r="AA48" i="1"/>
  <c r="Z48" i="1"/>
  <c r="W48" i="1"/>
  <c r="T48" i="1"/>
  <c r="R48" i="1"/>
  <c r="Q48" i="1"/>
  <c r="N48" i="1"/>
  <c r="K48" i="1"/>
  <c r="I48" i="1"/>
  <c r="H48" i="1"/>
  <c r="E48" i="1"/>
  <c r="AT47" i="1"/>
  <c r="AQ47" i="1"/>
  <c r="AR47" i="1" s="1"/>
  <c r="AP47" i="1"/>
  <c r="AM47" i="1"/>
  <c r="AS47" i="1" s="1"/>
  <c r="AU47" i="1" s="1"/>
  <c r="AJ47" i="1"/>
  <c r="AL47" i="1" s="1"/>
  <c r="AI47" i="1"/>
  <c r="AF47" i="1"/>
  <c r="AA47" i="1"/>
  <c r="AC47" i="1" s="1"/>
  <c r="Z47" i="1"/>
  <c r="W47" i="1"/>
  <c r="R47" i="1"/>
  <c r="T47" i="1" s="1"/>
  <c r="Q47" i="1"/>
  <c r="N47" i="1"/>
  <c r="I47" i="1"/>
  <c r="K47" i="1" s="1"/>
  <c r="H47" i="1"/>
  <c r="E47" i="1"/>
  <c r="AT46" i="1"/>
  <c r="AQ46" i="1"/>
  <c r="AQ54" i="1" s="1"/>
  <c r="AP46" i="1"/>
  <c r="AR46" i="1" s="1"/>
  <c r="AN46" i="1"/>
  <c r="AO46" i="1" s="1"/>
  <c r="AM46" i="1"/>
  <c r="AS46" i="1" s="1"/>
  <c r="AL46" i="1"/>
  <c r="AJ46" i="1"/>
  <c r="AI46" i="1"/>
  <c r="AF46" i="1"/>
  <c r="AC46" i="1"/>
  <c r="AA46" i="1"/>
  <c r="Z46" i="1"/>
  <c r="W46" i="1"/>
  <c r="T46" i="1"/>
  <c r="R46" i="1"/>
  <c r="Q46" i="1"/>
  <c r="N46" i="1"/>
  <c r="K46" i="1"/>
  <c r="I46" i="1"/>
  <c r="H46" i="1"/>
  <c r="E46" i="1"/>
  <c r="AK45" i="1"/>
  <c r="AK72" i="1" s="1"/>
  <c r="AH45" i="1"/>
  <c r="AH72" i="1" s="1"/>
  <c r="AG45" i="1"/>
  <c r="AG72" i="1" s="1"/>
  <c r="AE45" i="1"/>
  <c r="AE72" i="1" s="1"/>
  <c r="AF72" i="1" s="1"/>
  <c r="AD45" i="1"/>
  <c r="AD72" i="1" s="1"/>
  <c r="AB45" i="1"/>
  <c r="AB72" i="1" s="1"/>
  <c r="Y45" i="1"/>
  <c r="Y72" i="1" s="1"/>
  <c r="Z72" i="1" s="1"/>
  <c r="X45" i="1"/>
  <c r="X72" i="1" s="1"/>
  <c r="V45" i="1"/>
  <c r="V72" i="1" s="1"/>
  <c r="U45" i="1"/>
  <c r="U72" i="1" s="1"/>
  <c r="AA72" i="1" s="1"/>
  <c r="S45" i="1"/>
  <c r="S72" i="1" s="1"/>
  <c r="P45" i="1"/>
  <c r="P72" i="1" s="1"/>
  <c r="O45" i="1"/>
  <c r="O72" i="1" s="1"/>
  <c r="M45" i="1"/>
  <c r="M72" i="1" s="1"/>
  <c r="N72" i="1" s="1"/>
  <c r="L45" i="1"/>
  <c r="L72" i="1" s="1"/>
  <c r="J45" i="1"/>
  <c r="J72" i="1" s="1"/>
  <c r="G45" i="1"/>
  <c r="G72" i="1" s="1"/>
  <c r="H72" i="1" s="1"/>
  <c r="F45" i="1"/>
  <c r="F72" i="1" s="1"/>
  <c r="AP72" i="1" s="1"/>
  <c r="D45" i="1"/>
  <c r="D72" i="1" s="1"/>
  <c r="C45" i="1"/>
  <c r="C72" i="1" s="1"/>
  <c r="I72" i="1" s="1"/>
  <c r="AT44" i="1"/>
  <c r="AQ44" i="1"/>
  <c r="AP44" i="1"/>
  <c r="AR44" i="1" s="1"/>
  <c r="AN44" i="1"/>
  <c r="AO44" i="1" s="1"/>
  <c r="AM44" i="1"/>
  <c r="AS44" i="1" s="1"/>
  <c r="AL44" i="1"/>
  <c r="AJ44" i="1"/>
  <c r="AI44" i="1"/>
  <c r="AF44" i="1"/>
  <c r="AC44" i="1"/>
  <c r="AA44" i="1"/>
  <c r="Z44" i="1"/>
  <c r="W44" i="1"/>
  <c r="T44" i="1"/>
  <c r="R44" i="1"/>
  <c r="Q44" i="1"/>
  <c r="N44" i="1"/>
  <c r="K44" i="1"/>
  <c r="I44" i="1"/>
  <c r="H44" i="1"/>
  <c r="E44" i="1"/>
  <c r="AU43" i="1"/>
  <c r="AR43" i="1"/>
  <c r="AO43" i="1"/>
  <c r="AM43" i="1"/>
  <c r="AL43" i="1"/>
  <c r="AJ43" i="1"/>
  <c r="AF43" i="1"/>
  <c r="AA43" i="1"/>
  <c r="AC43" i="1" s="1"/>
  <c r="Z43" i="1"/>
  <c r="W43" i="1"/>
  <c r="R43" i="1"/>
  <c r="T43" i="1" s="1"/>
  <c r="Q43" i="1"/>
  <c r="N43" i="1"/>
  <c r="I43" i="1"/>
  <c r="K43" i="1" s="1"/>
  <c r="H43" i="1"/>
  <c r="E43" i="1"/>
  <c r="AU42" i="1"/>
  <c r="AR42" i="1"/>
  <c r="AO42" i="1"/>
  <c r="AF42" i="1"/>
  <c r="AC42" i="1"/>
  <c r="Z42" i="1"/>
  <c r="W42" i="1"/>
  <c r="T42" i="1"/>
  <c r="Q42" i="1"/>
  <c r="N42" i="1"/>
  <c r="H42" i="1"/>
  <c r="E42" i="1"/>
  <c r="AU41" i="1"/>
  <c r="AR41" i="1"/>
  <c r="AQ41" i="1"/>
  <c r="AO41" i="1"/>
  <c r="AL41" i="1"/>
  <c r="AI41" i="1"/>
  <c r="AF41" i="1"/>
  <c r="AC41" i="1"/>
  <c r="Z41" i="1"/>
  <c r="W41" i="1"/>
  <c r="T41" i="1"/>
  <c r="Q41" i="1"/>
  <c r="N41" i="1"/>
  <c r="K41" i="1"/>
  <c r="H41" i="1"/>
  <c r="E41" i="1"/>
  <c r="AT40" i="1"/>
  <c r="AQ40" i="1"/>
  <c r="AP40" i="1"/>
  <c r="AR40" i="1" s="1"/>
  <c r="AN40" i="1"/>
  <c r="AO40" i="1" s="1"/>
  <c r="AM40" i="1"/>
  <c r="AS40" i="1" s="1"/>
  <c r="AL40" i="1"/>
  <c r="AJ40" i="1"/>
  <c r="AI40" i="1"/>
  <c r="AF40" i="1"/>
  <c r="AC40" i="1"/>
  <c r="AA40" i="1"/>
  <c r="Z40" i="1"/>
  <c r="W40" i="1"/>
  <c r="T40" i="1"/>
  <c r="R40" i="1"/>
  <c r="Q40" i="1"/>
  <c r="N40" i="1"/>
  <c r="K40" i="1"/>
  <c r="I40" i="1"/>
  <c r="H40" i="1"/>
  <c r="E40" i="1"/>
  <c r="AP39" i="1"/>
  <c r="AM39" i="1"/>
  <c r="AS39" i="1" s="1"/>
  <c r="AJ39" i="1"/>
  <c r="AA39" i="1"/>
  <c r="Z39" i="1"/>
  <c r="W39" i="1"/>
  <c r="R39" i="1"/>
  <c r="I39" i="1"/>
  <c r="AT38" i="1"/>
  <c r="AQ38" i="1"/>
  <c r="AP38" i="1"/>
  <c r="AR38" i="1" s="1"/>
  <c r="AN38" i="1"/>
  <c r="AO38" i="1" s="1"/>
  <c r="AM38" i="1"/>
  <c r="AS38" i="1" s="1"/>
  <c r="AL38" i="1"/>
  <c r="AJ38" i="1"/>
  <c r="AI38" i="1"/>
  <c r="AF38" i="1"/>
  <c r="AC38" i="1"/>
  <c r="AA38" i="1"/>
  <c r="Z38" i="1"/>
  <c r="W38" i="1"/>
  <c r="T38" i="1"/>
  <c r="R38" i="1"/>
  <c r="Q38" i="1"/>
  <c r="N38" i="1"/>
  <c r="K38" i="1"/>
  <c r="I38" i="1"/>
  <c r="H38" i="1"/>
  <c r="E38" i="1"/>
  <c r="AT37" i="1"/>
  <c r="AQ37" i="1"/>
  <c r="AR37" i="1" s="1"/>
  <c r="AP37" i="1"/>
  <c r="AM37" i="1"/>
  <c r="AS37" i="1" s="1"/>
  <c r="AU37" i="1" s="1"/>
  <c r="AJ37" i="1"/>
  <c r="AL37" i="1" s="1"/>
  <c r="AI37" i="1"/>
  <c r="AF37" i="1"/>
  <c r="AA37" i="1"/>
  <c r="AC37" i="1" s="1"/>
  <c r="Z37" i="1"/>
  <c r="W37" i="1"/>
  <c r="R37" i="1"/>
  <c r="T37" i="1" s="1"/>
  <c r="Q37" i="1"/>
  <c r="N37" i="1"/>
  <c r="I37" i="1"/>
  <c r="K37" i="1" s="1"/>
  <c r="H37" i="1"/>
  <c r="E37" i="1"/>
  <c r="AT36" i="1"/>
  <c r="AQ36" i="1"/>
  <c r="AP36" i="1"/>
  <c r="AR36" i="1" s="1"/>
  <c r="AN36" i="1"/>
  <c r="AO36" i="1" s="1"/>
  <c r="AM36" i="1"/>
  <c r="AS36" i="1" s="1"/>
  <c r="AL36" i="1"/>
  <c r="AJ36" i="1"/>
  <c r="AI36" i="1"/>
  <c r="AF36" i="1"/>
  <c r="AC36" i="1"/>
  <c r="AA36" i="1"/>
  <c r="Z36" i="1"/>
  <c r="W36" i="1"/>
  <c r="T36" i="1"/>
  <c r="R36" i="1"/>
  <c r="Q36" i="1"/>
  <c r="N36" i="1"/>
  <c r="K36" i="1"/>
  <c r="I36" i="1"/>
  <c r="H36" i="1"/>
  <c r="E36" i="1"/>
  <c r="AT35" i="1"/>
  <c r="AQ35" i="1"/>
  <c r="AR35" i="1" s="1"/>
  <c r="AP35" i="1"/>
  <c r="AM35" i="1"/>
  <c r="AS35" i="1" s="1"/>
  <c r="AU35" i="1" s="1"/>
  <c r="AJ35" i="1"/>
  <c r="AL35" i="1" s="1"/>
  <c r="AI35" i="1"/>
  <c r="AF35" i="1"/>
  <c r="AA35" i="1"/>
  <c r="AC35" i="1" s="1"/>
  <c r="Z35" i="1"/>
  <c r="W35" i="1"/>
  <c r="R35" i="1"/>
  <c r="T35" i="1" s="1"/>
  <c r="Q35" i="1"/>
  <c r="N35" i="1"/>
  <c r="I35" i="1"/>
  <c r="K35" i="1" s="1"/>
  <c r="H35" i="1"/>
  <c r="E35" i="1"/>
  <c r="AP34" i="1"/>
  <c r="AS34" i="1" s="1"/>
  <c r="AJ34" i="1"/>
  <c r="AI34" i="1"/>
  <c r="AF34" i="1"/>
  <c r="AA34" i="1"/>
  <c r="Z34" i="1"/>
  <c r="W34" i="1"/>
  <c r="R34" i="1"/>
  <c r="I34" i="1"/>
  <c r="AT33" i="1"/>
  <c r="AQ33" i="1"/>
  <c r="AP33" i="1"/>
  <c r="AR33" i="1" s="1"/>
  <c r="AN33" i="1"/>
  <c r="AO33" i="1" s="1"/>
  <c r="AM33" i="1"/>
  <c r="AS33" i="1" s="1"/>
  <c r="AL33" i="1"/>
  <c r="AJ33" i="1"/>
  <c r="AI33" i="1"/>
  <c r="AF33" i="1"/>
  <c r="AC33" i="1"/>
  <c r="AA33" i="1"/>
  <c r="Z33" i="1"/>
  <c r="W33" i="1"/>
  <c r="T33" i="1"/>
  <c r="R33" i="1"/>
  <c r="Q33" i="1"/>
  <c r="N33" i="1"/>
  <c r="K33" i="1"/>
  <c r="I33" i="1"/>
  <c r="H33" i="1"/>
  <c r="E33" i="1"/>
  <c r="AT32" i="1"/>
  <c r="AQ32" i="1"/>
  <c r="AR32" i="1" s="1"/>
  <c r="AP32" i="1"/>
  <c r="AM32" i="1"/>
  <c r="AS32" i="1" s="1"/>
  <c r="AU32" i="1" s="1"/>
  <c r="AJ32" i="1"/>
  <c r="AL32" i="1" s="1"/>
  <c r="AI32" i="1"/>
  <c r="AF32" i="1"/>
  <c r="AA32" i="1"/>
  <c r="AC32" i="1" s="1"/>
  <c r="Z32" i="1"/>
  <c r="W32" i="1"/>
  <c r="R32" i="1"/>
  <c r="T32" i="1" s="1"/>
  <c r="Q32" i="1"/>
  <c r="N32" i="1"/>
  <c r="I32" i="1"/>
  <c r="K32" i="1" s="1"/>
  <c r="H32" i="1"/>
  <c r="E32" i="1"/>
  <c r="AT31" i="1"/>
  <c r="AQ31" i="1"/>
  <c r="AP31" i="1"/>
  <c r="AR31" i="1" s="1"/>
  <c r="AN31" i="1"/>
  <c r="AO31" i="1" s="1"/>
  <c r="AM31" i="1"/>
  <c r="AS31" i="1" s="1"/>
  <c r="AL31" i="1"/>
  <c r="AJ31" i="1"/>
  <c r="AI31" i="1"/>
  <c r="AF31" i="1"/>
  <c r="AC31" i="1"/>
  <c r="AA31" i="1"/>
  <c r="Z31" i="1"/>
  <c r="W31" i="1"/>
  <c r="T31" i="1"/>
  <c r="R31" i="1"/>
  <c r="Q31" i="1"/>
  <c r="N31" i="1"/>
  <c r="K31" i="1"/>
  <c r="I31" i="1"/>
  <c r="H31" i="1"/>
  <c r="E31" i="1"/>
  <c r="AT30" i="1"/>
  <c r="AQ30" i="1"/>
  <c r="AR30" i="1" s="1"/>
  <c r="AP30" i="1"/>
  <c r="AM30" i="1"/>
  <c r="AS30" i="1" s="1"/>
  <c r="AU30" i="1" s="1"/>
  <c r="AJ30" i="1"/>
  <c r="AL30" i="1" s="1"/>
  <c r="AI30" i="1"/>
  <c r="AF30" i="1"/>
  <c r="AA30" i="1"/>
  <c r="AC30" i="1" s="1"/>
  <c r="Z30" i="1"/>
  <c r="W30" i="1"/>
  <c r="R30" i="1"/>
  <c r="T30" i="1" s="1"/>
  <c r="Q30" i="1"/>
  <c r="N30" i="1"/>
  <c r="I30" i="1"/>
  <c r="K30" i="1" s="1"/>
  <c r="H30" i="1"/>
  <c r="E30" i="1"/>
  <c r="AS29" i="1"/>
  <c r="AU29" i="1" s="1"/>
  <c r="AP29" i="1"/>
  <c r="AO29" i="1"/>
  <c r="AM29" i="1"/>
  <c r="AL29" i="1"/>
  <c r="AF29" i="1"/>
  <c r="AC29" i="1"/>
  <c r="W29" i="1"/>
  <c r="T29" i="1"/>
  <c r="N29" i="1"/>
  <c r="K29" i="1"/>
  <c r="E29" i="1"/>
  <c r="AT28" i="1"/>
  <c r="AQ28" i="1"/>
  <c r="AR28" i="1" s="1"/>
  <c r="AP28" i="1"/>
  <c r="AM28" i="1"/>
  <c r="AS28" i="1" s="1"/>
  <c r="AU28" i="1" s="1"/>
  <c r="AJ28" i="1"/>
  <c r="AL28" i="1" s="1"/>
  <c r="AI28" i="1"/>
  <c r="AF28" i="1"/>
  <c r="AA28" i="1"/>
  <c r="AC28" i="1" s="1"/>
  <c r="Z28" i="1"/>
  <c r="W28" i="1"/>
  <c r="R28" i="1"/>
  <c r="T28" i="1" s="1"/>
  <c r="Q28" i="1"/>
  <c r="N28" i="1"/>
  <c r="I28" i="1"/>
  <c r="K28" i="1" s="1"/>
  <c r="H28" i="1"/>
  <c r="E28" i="1"/>
  <c r="AT27" i="1"/>
  <c r="AQ27" i="1"/>
  <c r="AP27" i="1"/>
  <c r="AR27" i="1" s="1"/>
  <c r="AN27" i="1"/>
  <c r="AO27" i="1" s="1"/>
  <c r="AM27" i="1"/>
  <c r="AS27" i="1" s="1"/>
  <c r="AL27" i="1"/>
  <c r="AJ27" i="1"/>
  <c r="AI27" i="1"/>
  <c r="AF27" i="1"/>
  <c r="AC27" i="1"/>
  <c r="AA27" i="1"/>
  <c r="Z27" i="1"/>
  <c r="W27" i="1"/>
  <c r="T27" i="1"/>
  <c r="R27" i="1"/>
  <c r="Q27" i="1"/>
  <c r="N27" i="1"/>
  <c r="K27" i="1"/>
  <c r="I27" i="1"/>
  <c r="H27" i="1"/>
  <c r="E27" i="1"/>
  <c r="AT26" i="1"/>
  <c r="AQ26" i="1"/>
  <c r="AP26" i="1"/>
  <c r="AM26" i="1"/>
  <c r="AS26" i="1" s="1"/>
  <c r="AU26" i="1" s="1"/>
  <c r="AJ26" i="1"/>
  <c r="AL26" i="1" s="1"/>
  <c r="AI26" i="1"/>
  <c r="AF26" i="1"/>
  <c r="AA26" i="1"/>
  <c r="AC26" i="1" s="1"/>
  <c r="Z26" i="1"/>
  <c r="W26" i="1"/>
  <c r="R26" i="1"/>
  <c r="T26" i="1" s="1"/>
  <c r="Q26" i="1"/>
  <c r="N26" i="1"/>
  <c r="I26" i="1"/>
  <c r="K26" i="1" s="1"/>
  <c r="H26" i="1"/>
  <c r="E26" i="1"/>
  <c r="AT25" i="1"/>
  <c r="AQ25" i="1"/>
  <c r="AR25" i="1" s="1"/>
  <c r="AP25" i="1"/>
  <c r="AM25" i="1"/>
  <c r="AS25" i="1" s="1"/>
  <c r="AJ25" i="1"/>
  <c r="AL25" i="1" s="1"/>
  <c r="AI25" i="1"/>
  <c r="AF25" i="1"/>
  <c r="AA25" i="1"/>
  <c r="AC25" i="1" s="1"/>
  <c r="Z25" i="1"/>
  <c r="W25" i="1"/>
  <c r="R25" i="1"/>
  <c r="T25" i="1" s="1"/>
  <c r="Q25" i="1"/>
  <c r="N25" i="1"/>
  <c r="I25" i="1"/>
  <c r="K25" i="1" s="1"/>
  <c r="H25" i="1"/>
  <c r="E25" i="1"/>
  <c r="AT24" i="1"/>
  <c r="AQ24" i="1"/>
  <c r="AP24" i="1"/>
  <c r="AR24" i="1" s="1"/>
  <c r="AN24" i="1"/>
  <c r="AO24" i="1" s="1"/>
  <c r="AM24" i="1"/>
  <c r="AS24" i="1" s="1"/>
  <c r="AL24" i="1"/>
  <c r="AJ24" i="1"/>
  <c r="AI24" i="1"/>
  <c r="AF24" i="1"/>
  <c r="AC24" i="1"/>
  <c r="AA24" i="1"/>
  <c r="Z24" i="1"/>
  <c r="W24" i="1"/>
  <c r="T24" i="1"/>
  <c r="R24" i="1"/>
  <c r="Q24" i="1"/>
  <c r="N24" i="1"/>
  <c r="K24" i="1"/>
  <c r="I24" i="1"/>
  <c r="H24" i="1"/>
  <c r="E24" i="1"/>
  <c r="AT23" i="1"/>
  <c r="AQ23" i="1"/>
  <c r="AR23" i="1" s="1"/>
  <c r="AP23" i="1"/>
  <c r="AM23" i="1"/>
  <c r="AS23" i="1" s="1"/>
  <c r="AU23" i="1" s="1"/>
  <c r="AJ23" i="1"/>
  <c r="AL23" i="1" s="1"/>
  <c r="AI23" i="1"/>
  <c r="AF23" i="1"/>
  <c r="AA23" i="1"/>
  <c r="AC23" i="1" s="1"/>
  <c r="Z23" i="1"/>
  <c r="W23" i="1"/>
  <c r="R23" i="1"/>
  <c r="T23" i="1" s="1"/>
  <c r="Q23" i="1"/>
  <c r="N23" i="1"/>
  <c r="I23" i="1"/>
  <c r="K23" i="1" s="1"/>
  <c r="H23" i="1"/>
  <c r="E23" i="1"/>
  <c r="AP22" i="1"/>
  <c r="AR22" i="1" s="1"/>
  <c r="AM22" i="1"/>
  <c r="AS22" i="1" s="1"/>
  <c r="AU22" i="1" s="1"/>
  <c r="AJ22" i="1"/>
  <c r="AL22" i="1" s="1"/>
  <c r="AF22" i="1"/>
  <c r="AC22" i="1"/>
  <c r="AA22" i="1"/>
  <c r="W22" i="1"/>
  <c r="R22" i="1"/>
  <c r="K22" i="1"/>
  <c r="I22" i="1"/>
  <c r="H22" i="1"/>
  <c r="E22" i="1"/>
  <c r="AU21" i="1"/>
  <c r="AT21" i="1"/>
  <c r="AR21" i="1"/>
  <c r="AQ21" i="1"/>
  <c r="AO21" i="1"/>
  <c r="AN21" i="1"/>
  <c r="AL21" i="1"/>
  <c r="AJ21" i="1"/>
  <c r="AI21" i="1"/>
  <c r="AF21" i="1"/>
  <c r="AC21" i="1"/>
  <c r="AA21" i="1"/>
  <c r="W21" i="1"/>
  <c r="I21" i="1"/>
  <c r="AT20" i="1"/>
  <c r="AS20" i="1"/>
  <c r="AU20" i="1" s="1"/>
  <c r="AQ20" i="1"/>
  <c r="AR20" i="1" s="1"/>
  <c r="AN20" i="1"/>
  <c r="AO20" i="1" s="1"/>
  <c r="AJ20" i="1"/>
  <c r="AL20" i="1" s="1"/>
  <c r="AI20" i="1"/>
  <c r="AF20" i="1"/>
  <c r="AA20" i="1"/>
  <c r="AC20" i="1" s="1"/>
  <c r="Z20" i="1"/>
  <c r="W20" i="1"/>
  <c r="R20" i="1"/>
  <c r="T20" i="1" s="1"/>
  <c r="Q20" i="1"/>
  <c r="N20" i="1"/>
  <c r="I20" i="1"/>
  <c r="K20" i="1" s="1"/>
  <c r="H20" i="1"/>
  <c r="E20" i="1"/>
  <c r="AT19" i="1"/>
  <c r="AQ19" i="1"/>
  <c r="AP19" i="1"/>
  <c r="AR19" i="1" s="1"/>
  <c r="AN19" i="1"/>
  <c r="AO19" i="1" s="1"/>
  <c r="AM19" i="1"/>
  <c r="AS19" i="1" s="1"/>
  <c r="AL19" i="1"/>
  <c r="AJ19" i="1"/>
  <c r="AI19" i="1"/>
  <c r="AF19" i="1"/>
  <c r="AC19" i="1"/>
  <c r="AA19" i="1"/>
  <c r="Z19" i="1"/>
  <c r="W19" i="1"/>
  <c r="T19" i="1"/>
  <c r="R19" i="1"/>
  <c r="Q19" i="1"/>
  <c r="N19" i="1"/>
  <c r="K19" i="1"/>
  <c r="I19" i="1"/>
  <c r="H19" i="1"/>
  <c r="E19" i="1"/>
  <c r="AT18" i="1"/>
  <c r="AQ18" i="1"/>
  <c r="AR18" i="1" s="1"/>
  <c r="AP18" i="1"/>
  <c r="AM18" i="1"/>
  <c r="AS18" i="1" s="1"/>
  <c r="AU18" i="1" s="1"/>
  <c r="AJ18" i="1"/>
  <c r="AL18" i="1" s="1"/>
  <c r="AI18" i="1"/>
  <c r="AF18" i="1"/>
  <c r="AA18" i="1"/>
  <c r="AC18" i="1" s="1"/>
  <c r="Z18" i="1"/>
  <c r="W18" i="1"/>
  <c r="R18" i="1"/>
  <c r="T18" i="1" s="1"/>
  <c r="Q18" i="1"/>
  <c r="N18" i="1"/>
  <c r="I18" i="1"/>
  <c r="K18" i="1" s="1"/>
  <c r="H18" i="1"/>
  <c r="E18" i="1"/>
  <c r="AT17" i="1"/>
  <c r="AQ17" i="1"/>
  <c r="AP17" i="1"/>
  <c r="AR17" i="1" s="1"/>
  <c r="AN17" i="1"/>
  <c r="AO17" i="1" s="1"/>
  <c r="AM17" i="1"/>
  <c r="AS17" i="1" s="1"/>
  <c r="AL17" i="1"/>
  <c r="AJ17" i="1"/>
  <c r="AI17" i="1"/>
  <c r="AF17" i="1"/>
  <c r="AC17" i="1"/>
  <c r="AA17" i="1"/>
  <c r="Z17" i="1"/>
  <c r="W17" i="1"/>
  <c r="T17" i="1"/>
  <c r="R17" i="1"/>
  <c r="Q17" i="1"/>
  <c r="N17" i="1"/>
  <c r="K17" i="1"/>
  <c r="I17" i="1"/>
  <c r="H17" i="1"/>
  <c r="E17" i="1"/>
  <c r="AP16" i="1"/>
  <c r="AM16" i="1"/>
  <c r="AS16" i="1" s="1"/>
  <c r="AJ16" i="1"/>
  <c r="W16" i="1"/>
  <c r="R16" i="1"/>
  <c r="I16" i="1"/>
  <c r="AT15" i="1"/>
  <c r="AQ15" i="1"/>
  <c r="AP15" i="1"/>
  <c r="AR15" i="1" s="1"/>
  <c r="AN15" i="1"/>
  <c r="AO15" i="1" s="1"/>
  <c r="AM15" i="1"/>
  <c r="AS15" i="1" s="1"/>
  <c r="AL15" i="1"/>
  <c r="AJ15" i="1"/>
  <c r="AI15" i="1"/>
  <c r="AF15" i="1"/>
  <c r="AC15" i="1"/>
  <c r="AA15" i="1"/>
  <c r="Z15" i="1"/>
  <c r="W15" i="1"/>
  <c r="T15" i="1"/>
  <c r="R15" i="1"/>
  <c r="Q15" i="1"/>
  <c r="N15" i="1"/>
  <c r="K15" i="1"/>
  <c r="I15" i="1"/>
  <c r="H15" i="1"/>
  <c r="E15" i="1"/>
  <c r="AT14" i="1"/>
  <c r="AQ14" i="1"/>
  <c r="AR14" i="1" s="1"/>
  <c r="AP14" i="1"/>
  <c r="AM14" i="1"/>
  <c r="AS14" i="1" s="1"/>
  <c r="AU14" i="1" s="1"/>
  <c r="AJ14" i="1"/>
  <c r="AL14" i="1" s="1"/>
  <c r="AI14" i="1"/>
  <c r="AF14" i="1"/>
  <c r="AA14" i="1"/>
  <c r="AC14" i="1" s="1"/>
  <c r="Z14" i="1"/>
  <c r="W14" i="1"/>
  <c r="R14" i="1"/>
  <c r="T14" i="1" s="1"/>
  <c r="Q14" i="1"/>
  <c r="N14" i="1"/>
  <c r="I14" i="1"/>
  <c r="K14" i="1" s="1"/>
  <c r="H14" i="1"/>
  <c r="E14" i="1"/>
  <c r="AT13" i="1"/>
  <c r="AQ13" i="1"/>
  <c r="AP13" i="1"/>
  <c r="AR13" i="1" s="1"/>
  <c r="AN13" i="1"/>
  <c r="AO13" i="1" s="1"/>
  <c r="AM13" i="1"/>
  <c r="AS13" i="1" s="1"/>
  <c r="AL13" i="1"/>
  <c r="AJ13" i="1"/>
  <c r="AI13" i="1"/>
  <c r="AF13" i="1"/>
  <c r="AC13" i="1"/>
  <c r="AA13" i="1"/>
  <c r="Z13" i="1"/>
  <c r="W13" i="1"/>
  <c r="T13" i="1"/>
  <c r="R13" i="1"/>
  <c r="Q13" i="1"/>
  <c r="N13" i="1"/>
  <c r="K13" i="1"/>
  <c r="I13" i="1"/>
  <c r="H13" i="1"/>
  <c r="E13" i="1"/>
  <c r="AT12" i="1"/>
  <c r="AQ12" i="1"/>
  <c r="AR12" i="1" s="1"/>
  <c r="AP12" i="1"/>
  <c r="AM12" i="1"/>
  <c r="AS12" i="1" s="1"/>
  <c r="AU12" i="1" s="1"/>
  <c r="AJ12" i="1"/>
  <c r="AL12" i="1" s="1"/>
  <c r="AI12" i="1"/>
  <c r="AF12" i="1"/>
  <c r="AA12" i="1"/>
  <c r="AC12" i="1" s="1"/>
  <c r="Z12" i="1"/>
  <c r="W12" i="1"/>
  <c r="R12" i="1"/>
  <c r="T12" i="1" s="1"/>
  <c r="Q12" i="1"/>
  <c r="N12" i="1"/>
  <c r="I12" i="1"/>
  <c r="K12" i="1" s="1"/>
  <c r="H12" i="1"/>
  <c r="E12" i="1"/>
  <c r="AT11" i="1"/>
  <c r="AQ11" i="1"/>
  <c r="AP11" i="1"/>
  <c r="AR11" i="1" s="1"/>
  <c r="AN11" i="1"/>
  <c r="AO11" i="1" s="1"/>
  <c r="AM11" i="1"/>
  <c r="AS11" i="1" s="1"/>
  <c r="AL11" i="1"/>
  <c r="AJ11" i="1"/>
  <c r="AI11" i="1"/>
  <c r="AF11" i="1"/>
  <c r="AC11" i="1"/>
  <c r="AA11" i="1"/>
  <c r="Z11" i="1"/>
  <c r="W11" i="1"/>
  <c r="T11" i="1"/>
  <c r="R11" i="1"/>
  <c r="Q11" i="1"/>
  <c r="N11" i="1"/>
  <c r="K11" i="1"/>
  <c r="I11" i="1"/>
  <c r="H11" i="1"/>
  <c r="E11" i="1"/>
  <c r="AT10" i="1"/>
  <c r="AQ10" i="1"/>
  <c r="AR10" i="1" s="1"/>
  <c r="AP10" i="1"/>
  <c r="AM10" i="1"/>
  <c r="AS10" i="1" s="1"/>
  <c r="AU10" i="1" s="1"/>
  <c r="AJ10" i="1"/>
  <c r="AL10" i="1" s="1"/>
  <c r="AI10" i="1"/>
  <c r="AF10" i="1"/>
  <c r="AA10" i="1"/>
  <c r="AC10" i="1" s="1"/>
  <c r="Z10" i="1"/>
  <c r="W10" i="1"/>
  <c r="R10" i="1"/>
  <c r="T10" i="1" s="1"/>
  <c r="Q10" i="1"/>
  <c r="N10" i="1"/>
  <c r="I10" i="1"/>
  <c r="K10" i="1" s="1"/>
  <c r="H10" i="1"/>
  <c r="E10" i="1"/>
  <c r="AT9" i="1"/>
  <c r="AQ9" i="1"/>
  <c r="AP9" i="1"/>
  <c r="AR9" i="1" s="1"/>
  <c r="AN9" i="1"/>
  <c r="AO9" i="1" s="1"/>
  <c r="AM9" i="1"/>
  <c r="AS9" i="1" s="1"/>
  <c r="AL9" i="1"/>
  <c r="AJ9" i="1"/>
  <c r="AI9" i="1"/>
  <c r="AF9" i="1"/>
  <c r="AC9" i="1"/>
  <c r="AA9" i="1"/>
  <c r="Z9" i="1"/>
  <c r="W9" i="1"/>
  <c r="T9" i="1"/>
  <c r="R9" i="1"/>
  <c r="Q9" i="1"/>
  <c r="N9" i="1"/>
  <c r="K9" i="1"/>
  <c r="I9" i="1"/>
  <c r="H9" i="1"/>
  <c r="E9" i="1"/>
  <c r="AT8" i="1"/>
  <c r="AQ8" i="1"/>
  <c r="AR8" i="1" s="1"/>
  <c r="AP8" i="1"/>
  <c r="AM8" i="1"/>
  <c r="AS8" i="1" s="1"/>
  <c r="AU8" i="1" s="1"/>
  <c r="AJ8" i="1"/>
  <c r="AL8" i="1" s="1"/>
  <c r="AI8" i="1"/>
  <c r="AF8" i="1"/>
  <c r="AA8" i="1"/>
  <c r="AC8" i="1" s="1"/>
  <c r="Z8" i="1"/>
  <c r="W8" i="1"/>
  <c r="R8" i="1"/>
  <c r="T8" i="1" s="1"/>
  <c r="Q8" i="1"/>
  <c r="N8" i="1"/>
  <c r="I8" i="1"/>
  <c r="K8" i="1" s="1"/>
  <c r="H8" i="1"/>
  <c r="E8" i="1"/>
  <c r="AT7" i="1"/>
  <c r="AQ7" i="1"/>
  <c r="AP7" i="1"/>
  <c r="AR7" i="1" s="1"/>
  <c r="AN7" i="1"/>
  <c r="AO7" i="1" s="1"/>
  <c r="AM7" i="1"/>
  <c r="AS7" i="1" s="1"/>
  <c r="AL7" i="1"/>
  <c r="AJ7" i="1"/>
  <c r="AI7" i="1"/>
  <c r="AF7" i="1"/>
  <c r="AC7" i="1"/>
  <c r="AA7" i="1"/>
  <c r="Z7" i="1"/>
  <c r="W7" i="1"/>
  <c r="T7" i="1"/>
  <c r="R7" i="1"/>
  <c r="Q7" i="1"/>
  <c r="N7" i="1"/>
  <c r="K7" i="1"/>
  <c r="I7" i="1"/>
  <c r="H7" i="1"/>
  <c r="E7" i="1"/>
  <c r="AT6" i="1"/>
  <c r="AQ6" i="1"/>
  <c r="AR6" i="1" s="1"/>
  <c r="AP6" i="1"/>
  <c r="AM6" i="1"/>
  <c r="AM45" i="1" s="1"/>
  <c r="AM72" i="1" s="1"/>
  <c r="AJ6" i="1"/>
  <c r="AJ45" i="1" s="1"/>
  <c r="AI6" i="1"/>
  <c r="AF6" i="1"/>
  <c r="AA6" i="1"/>
  <c r="AA45" i="1" s="1"/>
  <c r="AC45" i="1" s="1"/>
  <c r="Z6" i="1"/>
  <c r="W6" i="1"/>
  <c r="R6" i="1"/>
  <c r="R45" i="1" s="1"/>
  <c r="Q6" i="1"/>
  <c r="N6" i="1"/>
  <c r="I6" i="1"/>
  <c r="I45" i="1" s="1"/>
  <c r="K45" i="1" s="1"/>
  <c r="H6" i="1"/>
  <c r="E6" i="1"/>
  <c r="AU9" i="1" l="1"/>
  <c r="AU13" i="1"/>
  <c r="AU17" i="1"/>
  <c r="AU24" i="1"/>
  <c r="AU7" i="1"/>
  <c r="AU11" i="1"/>
  <c r="AU15" i="1"/>
  <c r="AU19" i="1"/>
  <c r="K6" i="1"/>
  <c r="T6" i="1"/>
  <c r="AC6" i="1"/>
  <c r="AL6" i="1"/>
  <c r="AN6" i="1"/>
  <c r="AP73" i="1"/>
  <c r="AP45" i="1"/>
  <c r="AT45" i="1"/>
  <c r="AN8" i="1"/>
  <c r="AO8" i="1" s="1"/>
  <c r="AN10" i="1"/>
  <c r="AO10" i="1" s="1"/>
  <c r="AN12" i="1"/>
  <c r="AO12" i="1" s="1"/>
  <c r="AN14" i="1"/>
  <c r="AO14" i="1" s="1"/>
  <c r="AN18" i="1"/>
  <c r="AO18" i="1" s="1"/>
  <c r="AO22" i="1"/>
  <c r="AN23" i="1"/>
  <c r="AO23" i="1" s="1"/>
  <c r="AN25" i="1"/>
  <c r="AO25" i="1" s="1"/>
  <c r="AU31" i="1"/>
  <c r="AU38" i="1"/>
  <c r="AU44" i="1"/>
  <c r="AR54" i="1"/>
  <c r="AU48" i="1"/>
  <c r="AU52" i="1"/>
  <c r="AU58" i="1"/>
  <c r="AS6" i="1"/>
  <c r="AU25" i="1"/>
  <c r="AR26" i="1"/>
  <c r="AN26" i="1"/>
  <c r="AO26" i="1" s="1"/>
  <c r="AU27" i="1"/>
  <c r="AU33" i="1"/>
  <c r="AU36" i="1"/>
  <c r="AU40" i="1"/>
  <c r="AU46" i="1"/>
  <c r="AU50" i="1"/>
  <c r="AC54" i="1"/>
  <c r="AU56" i="1"/>
  <c r="E45" i="1"/>
  <c r="Q45" i="1"/>
  <c r="W45" i="1"/>
  <c r="AI45" i="1"/>
  <c r="AQ45" i="1"/>
  <c r="H54" i="1"/>
  <c r="N54" i="1"/>
  <c r="AF54" i="1"/>
  <c r="AT54" i="1"/>
  <c r="AU54" i="1" s="1"/>
  <c r="AR62" i="1"/>
  <c r="AN62" i="1"/>
  <c r="AO62" i="1" s="1"/>
  <c r="AC62" i="1"/>
  <c r="AU63" i="1"/>
  <c r="AU66" i="1"/>
  <c r="AU69" i="1"/>
  <c r="AC71" i="1"/>
  <c r="AN28" i="1"/>
  <c r="AO28" i="1" s="1"/>
  <c r="AN30" i="1"/>
  <c r="AO30" i="1" s="1"/>
  <c r="AN32" i="1"/>
  <c r="AO32" i="1" s="1"/>
  <c r="AN35" i="1"/>
  <c r="AO35" i="1" s="1"/>
  <c r="AN37" i="1"/>
  <c r="AO37" i="1" s="1"/>
  <c r="E72" i="1"/>
  <c r="H45" i="1"/>
  <c r="K72" i="1"/>
  <c r="R72" i="1"/>
  <c r="T72" i="1" s="1"/>
  <c r="N45" i="1"/>
  <c r="Q72" i="1"/>
  <c r="T45" i="1"/>
  <c r="W72" i="1"/>
  <c r="Z45" i="1"/>
  <c r="AC72" i="1"/>
  <c r="AJ72" i="1"/>
  <c r="AL72" i="1" s="1"/>
  <c r="AF45" i="1"/>
  <c r="AI72" i="1"/>
  <c r="AL45" i="1"/>
  <c r="AN47" i="1"/>
  <c r="AO47" i="1" s="1"/>
  <c r="AN49" i="1"/>
  <c r="AO49" i="1" s="1"/>
  <c r="AN51" i="1"/>
  <c r="AO51" i="1" s="1"/>
  <c r="AN53" i="1"/>
  <c r="AO53" i="1" s="1"/>
  <c r="I54" i="1"/>
  <c r="K54" i="1" s="1"/>
  <c r="AN55" i="1"/>
  <c r="AO55" i="1" s="1"/>
  <c r="AR55" i="1"/>
  <c r="AN57" i="1"/>
  <c r="AO57" i="1" s="1"/>
  <c r="AN59" i="1"/>
  <c r="AO59" i="1" s="1"/>
  <c r="AU61" i="1"/>
  <c r="T62" i="1"/>
  <c r="AL62" i="1"/>
  <c r="AR71" i="1"/>
  <c r="AU65" i="1"/>
  <c r="AU67" i="1"/>
  <c r="AU70" i="1"/>
  <c r="AL71" i="1"/>
  <c r="I62" i="1"/>
  <c r="K62" i="1" s="1"/>
  <c r="H71" i="1"/>
  <c r="N71" i="1"/>
  <c r="AF71" i="1"/>
  <c r="AT71" i="1"/>
  <c r="AU71" i="1" s="1"/>
  <c r="AN60" i="1"/>
  <c r="AO60" i="1" s="1"/>
  <c r="AN64" i="1"/>
  <c r="AO64" i="1" s="1"/>
  <c r="AN68" i="1"/>
  <c r="AO68" i="1" s="1"/>
  <c r="I71" i="1"/>
  <c r="K71" i="1" s="1"/>
  <c r="AQ72" i="1" l="1"/>
  <c r="AR72" i="1" s="1"/>
  <c r="AR45" i="1"/>
  <c r="AT72" i="1"/>
  <c r="AN71" i="1"/>
  <c r="AO71" i="1" s="1"/>
  <c r="AS45" i="1"/>
  <c r="AS72" i="1" s="1"/>
  <c r="AU6" i="1"/>
  <c r="AN54" i="1"/>
  <c r="AO54" i="1" s="1"/>
  <c r="AN45" i="1"/>
  <c r="AO6" i="1"/>
  <c r="AU45" i="1" l="1"/>
  <c r="AN72" i="1"/>
  <c r="AO72" i="1" s="1"/>
  <c r="AO45" i="1"/>
  <c r="AU72" i="1"/>
</calcChain>
</file>

<file path=xl/sharedStrings.xml><?xml version="1.0" encoding="utf-8"?>
<sst xmlns="http://schemas.openxmlformats.org/spreadsheetml/2006/main" count="136" uniqueCount="72">
  <si>
    <r>
      <t xml:space="preserve">Отчисление </t>
    </r>
    <r>
      <rPr>
        <b/>
        <sz val="11"/>
        <color theme="1"/>
        <rFont val="Calibri"/>
        <family val="2"/>
        <charset val="204"/>
        <scheme val="minor"/>
      </rPr>
      <t>БАКАЛАВРОВ</t>
    </r>
    <r>
      <rPr>
        <sz val="11"/>
        <color theme="1"/>
        <rFont val="Calibri"/>
        <family val="2"/>
        <charset val="204"/>
        <scheme val="minor"/>
      </rPr>
      <t xml:space="preserve"> по направлениям подготовки, курсам и признаку бюджет/коммерция (Москва и филиалы, очная форма обучения)</t>
    </r>
  </si>
  <si>
    <t>Кампус</t>
  </si>
  <si>
    <t>Образовательная программа</t>
  </si>
  <si>
    <t>1 курс - всего</t>
  </si>
  <si>
    <t>1 курс бюджет</t>
  </si>
  <si>
    <t>1 курс коммерция</t>
  </si>
  <si>
    <t>2 курс - всего</t>
  </si>
  <si>
    <t>2 курс- бюджет</t>
  </si>
  <si>
    <t>2 курс - коммерция</t>
  </si>
  <si>
    <t>3 курс - всего</t>
  </si>
  <si>
    <t>3 курс- бюджет</t>
  </si>
  <si>
    <t>3 курс  -коммерция</t>
  </si>
  <si>
    <t>4 курс - всего</t>
  </si>
  <si>
    <t>4 курс-бюджет</t>
  </si>
  <si>
    <t>4 курс - коммерция</t>
  </si>
  <si>
    <t>ВСЕГО</t>
  </si>
  <si>
    <t>ИТОГО - бюджет</t>
  </si>
  <si>
    <t>ИТОГО-коммерция</t>
  </si>
  <si>
    <t>контингент</t>
  </si>
  <si>
    <t>отчислено</t>
  </si>
  <si>
    <t>доля 
отчисленных, %</t>
  </si>
  <si>
    <t>доля отчислений, %</t>
  </si>
  <si>
    <t>Москва</t>
  </si>
  <si>
    <t xml:space="preserve">Бизнес-информатика   </t>
  </si>
  <si>
    <t xml:space="preserve">Востоковедение </t>
  </si>
  <si>
    <t>ГиМУ</t>
  </si>
  <si>
    <t xml:space="preserve">Дизайн   </t>
  </si>
  <si>
    <t xml:space="preserve">Журналистика   </t>
  </si>
  <si>
    <t xml:space="preserve">Инфоком. технол. и сист. связи </t>
  </si>
  <si>
    <t>Информатика и вычислительная техника</t>
  </si>
  <si>
    <t>Информ. сист. и технол.</t>
  </si>
  <si>
    <t xml:space="preserve">История   </t>
  </si>
  <si>
    <t xml:space="preserve">История искусств  </t>
  </si>
  <si>
    <t>Конструирование технолог. электронных средств</t>
  </si>
  <si>
    <t xml:space="preserve">Культурология   </t>
  </si>
  <si>
    <t xml:space="preserve">Математика   </t>
  </si>
  <si>
    <t xml:space="preserve">Международные отношения  </t>
  </si>
  <si>
    <t xml:space="preserve">Менеджмент   </t>
  </si>
  <si>
    <t>Логистика</t>
  </si>
  <si>
    <t>Нанотехнологии и микросистемная техника</t>
  </si>
  <si>
    <t xml:space="preserve">Политология   </t>
  </si>
  <si>
    <t xml:space="preserve">Прикладная информатика  </t>
  </si>
  <si>
    <t xml:space="preserve">Прикладная математика  </t>
  </si>
  <si>
    <t>Прикл.  матем. и информ.</t>
  </si>
  <si>
    <t xml:space="preserve">Программная инженерия  </t>
  </si>
  <si>
    <t>Программа двух дипломов</t>
  </si>
  <si>
    <t xml:space="preserve">Психология   </t>
  </si>
  <si>
    <t>Рекл. и связи с общ.</t>
  </si>
  <si>
    <t xml:space="preserve">Социология   </t>
  </si>
  <si>
    <t>Управл. в технич. систем.</t>
  </si>
  <si>
    <t>Управление качеством</t>
  </si>
  <si>
    <t xml:space="preserve">Филология   </t>
  </si>
  <si>
    <t xml:space="preserve">Философия   </t>
  </si>
  <si>
    <t>Фунд. и прикл. лингвистика</t>
  </si>
  <si>
    <t>Фунд. информат. и информац. Технологии</t>
  </si>
  <si>
    <t>Электроника и наноэлектроника</t>
  </si>
  <si>
    <t xml:space="preserve">Экономика   </t>
  </si>
  <si>
    <t>Мировая экономика</t>
  </si>
  <si>
    <t>Совместная программа ВШЭ и РЭШ</t>
  </si>
  <si>
    <t>Экономика и статистика</t>
  </si>
  <si>
    <t xml:space="preserve">Юриспруденция   </t>
  </si>
  <si>
    <t>Москва- Итого</t>
  </si>
  <si>
    <t>Нижний Новгород</t>
  </si>
  <si>
    <t>Фундаментальная и прикладная лингвистика</t>
  </si>
  <si>
    <t>Нижний Новгород- Итого</t>
  </si>
  <si>
    <t>Пермь</t>
  </si>
  <si>
    <t>Пермь -Итого</t>
  </si>
  <si>
    <t>Санкт-Петербург</t>
  </si>
  <si>
    <t>Санкт-Петербург- Итого</t>
  </si>
  <si>
    <t>ВСЕГО НИУ ВШЭ</t>
  </si>
  <si>
    <t>Раздел 5</t>
  </si>
  <si>
    <t>Приложение 5.3.1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</si>
</sst>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theme="0" tint="-0.14999847407452621"/>
      </patternFill>
    </fill>
    <fill>
      <patternFill patternType="solid">
        <fgColor theme="5" tint="0.79998168889431442"/>
        <bgColor theme="0" tint="-0.14999847407452621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6" tint="0.79998168889431442"/>
        <bgColor theme="0" tint="-0.14999847407452621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9" tint="0.79998168889431442"/>
        <bgColor theme="0" tint="-0.14999847407452621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0" tint="-0.14999847407452621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26">
    <xf numFmtId="0" fontId="0" fillId="0" borderId="0" xfId="0"/>
    <xf numFmtId="0" fontId="2" fillId="2" borderId="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10" borderId="10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/>
    </xf>
    <xf numFmtId="0" fontId="0" fillId="13" borderId="11" xfId="0" applyFill="1" applyBorder="1" applyAlignment="1">
      <alignment horizontal="left" wrapText="1"/>
    </xf>
    <xf numFmtId="0" fontId="0" fillId="14" borderId="9" xfId="0" applyNumberFormat="1" applyFill="1" applyBorder="1"/>
    <xf numFmtId="0" fontId="0" fillId="3" borderId="6" xfId="0" applyNumberFormat="1" applyFill="1" applyBorder="1"/>
    <xf numFmtId="164" fontId="0" fillId="3" borderId="10" xfId="0" applyNumberFormat="1" applyFill="1" applyBorder="1"/>
    <xf numFmtId="0" fontId="0" fillId="0" borderId="9" xfId="0" applyBorder="1" applyAlignment="1">
      <alignment horizontal="right"/>
    </xf>
    <xf numFmtId="0" fontId="0" fillId="0" borderId="6" xfId="0" applyNumberFormat="1" applyBorder="1"/>
    <xf numFmtId="164" fontId="0" fillId="0" borderId="10" xfId="0" applyNumberFormat="1" applyBorder="1"/>
    <xf numFmtId="0" fontId="0" fillId="0" borderId="9" xfId="0" applyNumberFormat="1" applyBorder="1"/>
    <xf numFmtId="0" fontId="0" fillId="15" borderId="9" xfId="0" applyNumberFormat="1" applyFill="1" applyBorder="1"/>
    <xf numFmtId="0" fontId="0" fillId="4" borderId="6" xfId="0" applyNumberFormat="1" applyFill="1" applyBorder="1"/>
    <xf numFmtId="164" fontId="0" fillId="4" borderId="10" xfId="0" applyNumberFormat="1" applyFill="1" applyBorder="1"/>
    <xf numFmtId="0" fontId="0" fillId="16" borderId="9" xfId="0" applyNumberFormat="1" applyFill="1" applyBorder="1"/>
    <xf numFmtId="164" fontId="0" fillId="0" borderId="11" xfId="0" applyNumberFormat="1" applyBorder="1"/>
    <xf numFmtId="0" fontId="0" fillId="17" borderId="9" xfId="0" applyNumberFormat="1" applyFill="1" applyBorder="1"/>
    <xf numFmtId="0" fontId="0" fillId="6" borderId="6" xfId="0" applyNumberFormat="1" applyFill="1" applyBorder="1"/>
    <xf numFmtId="164" fontId="0" fillId="6" borderId="10" xfId="0" applyNumberFormat="1" applyFill="1" applyBorder="1"/>
    <xf numFmtId="0" fontId="0" fillId="18" borderId="9" xfId="0" applyNumberFormat="1" applyFill="1" applyBorder="1"/>
    <xf numFmtId="0" fontId="0" fillId="8" borderId="6" xfId="0" applyNumberFormat="1" applyFill="1" applyBorder="1"/>
    <xf numFmtId="164" fontId="0" fillId="8" borderId="10" xfId="0" applyNumberFormat="1" applyFill="1" applyBorder="1"/>
    <xf numFmtId="0" fontId="0" fillId="19" borderId="6" xfId="0" applyNumberFormat="1" applyFill="1" applyBorder="1"/>
    <xf numFmtId="164" fontId="0" fillId="19" borderId="6" xfId="0" applyNumberFormat="1" applyFill="1" applyBorder="1"/>
    <xf numFmtId="0" fontId="0" fillId="20" borderId="12" xfId="0" applyNumberFormat="1" applyFill="1" applyBorder="1"/>
    <xf numFmtId="164" fontId="0" fillId="19" borderId="10" xfId="0" applyNumberFormat="1" applyFill="1" applyBorder="1"/>
    <xf numFmtId="0" fontId="0" fillId="19" borderId="9" xfId="0" applyFill="1" applyBorder="1"/>
    <xf numFmtId="0" fontId="0" fillId="19" borderId="6" xfId="0" applyFill="1" applyBorder="1"/>
    <xf numFmtId="0" fontId="0" fillId="13" borderId="9" xfId="0" applyFill="1" applyBorder="1" applyAlignment="1">
      <alignment horizontal="right"/>
    </xf>
    <xf numFmtId="0" fontId="0" fillId="13" borderId="6" xfId="0" applyNumberFormat="1" applyFill="1" applyBorder="1"/>
    <xf numFmtId="164" fontId="0" fillId="13" borderId="10" xfId="0" applyNumberFormat="1" applyFill="1" applyBorder="1"/>
    <xf numFmtId="0" fontId="0" fillId="13" borderId="9" xfId="0" applyNumberFormat="1" applyFill="1" applyBorder="1"/>
    <xf numFmtId="164" fontId="0" fillId="13" borderId="11" xfId="0" applyNumberFormat="1" applyFill="1" applyBorder="1"/>
    <xf numFmtId="0" fontId="0" fillId="13" borderId="0" xfId="0" applyFill="1"/>
    <xf numFmtId="0" fontId="0" fillId="0" borderId="15" xfId="0" applyFont="1" applyFill="1" applyBorder="1" applyAlignment="1">
      <alignment horizontal="left" wrapText="1"/>
    </xf>
    <xf numFmtId="0" fontId="0" fillId="14" borderId="16" xfId="0" applyNumberFormat="1" applyFill="1" applyBorder="1"/>
    <xf numFmtId="0" fontId="0" fillId="14" borderId="7" xfId="0" applyNumberFormat="1" applyFill="1" applyBorder="1"/>
    <xf numFmtId="164" fontId="0" fillId="14" borderId="15" xfId="0" applyNumberFormat="1" applyFill="1" applyBorder="1"/>
    <xf numFmtId="0" fontId="3" fillId="0" borderId="17" xfId="0" applyFont="1" applyFill="1" applyBorder="1" applyAlignment="1">
      <alignment horizontal="right"/>
    </xf>
    <xf numFmtId="0" fontId="3" fillId="0" borderId="7" xfId="0" applyNumberFormat="1" applyFont="1" applyFill="1" applyBorder="1"/>
    <xf numFmtId="164" fontId="3" fillId="0" borderId="15" xfId="0" applyNumberFormat="1" applyFont="1" applyFill="1" applyBorder="1"/>
    <xf numFmtId="0" fontId="3" fillId="0" borderId="17" xfId="0" applyNumberFormat="1" applyFont="1" applyFill="1" applyBorder="1"/>
    <xf numFmtId="0" fontId="3" fillId="15" borderId="17" xfId="0" applyNumberFormat="1" applyFont="1" applyFill="1" applyBorder="1"/>
    <xf numFmtId="0" fontId="3" fillId="15" borderId="7" xfId="0" applyNumberFormat="1" applyFont="1" applyFill="1" applyBorder="1"/>
    <xf numFmtId="164" fontId="3" fillId="15" borderId="15" xfId="0" applyNumberFormat="1" applyFont="1" applyFill="1" applyBorder="1"/>
    <xf numFmtId="164" fontId="3" fillId="0" borderId="8" xfId="0" applyNumberFormat="1" applyFont="1" applyFill="1" applyBorder="1"/>
    <xf numFmtId="0" fontId="3" fillId="17" borderId="17" xfId="0" applyNumberFormat="1" applyFont="1" applyFill="1" applyBorder="1"/>
    <xf numFmtId="0" fontId="3" fillId="17" borderId="7" xfId="0" applyNumberFormat="1" applyFont="1" applyFill="1" applyBorder="1"/>
    <xf numFmtId="164" fontId="3" fillId="17" borderId="15" xfId="0" applyNumberFormat="1" applyFont="1" applyFill="1" applyBorder="1"/>
    <xf numFmtId="0" fontId="3" fillId="18" borderId="17" xfId="0" applyNumberFormat="1" applyFont="1" applyFill="1" applyBorder="1"/>
    <xf numFmtId="0" fontId="3" fillId="18" borderId="7" xfId="0" applyNumberFormat="1" applyFont="1" applyFill="1" applyBorder="1"/>
    <xf numFmtId="164" fontId="3" fillId="18" borderId="15" xfId="0" applyNumberFormat="1" applyFont="1" applyFill="1" applyBorder="1"/>
    <xf numFmtId="0" fontId="4" fillId="0" borderId="7" xfId="0" applyNumberFormat="1" applyFont="1" applyFill="1" applyBorder="1"/>
    <xf numFmtId="164" fontId="4" fillId="0" borderId="7" xfId="0" applyNumberFormat="1" applyFont="1" applyFill="1" applyBorder="1"/>
    <xf numFmtId="0" fontId="4" fillId="0" borderId="16" xfId="0" applyNumberFormat="1" applyFont="1" applyFill="1" applyBorder="1"/>
    <xf numFmtId="164" fontId="4" fillId="0" borderId="15" xfId="0" applyNumberFormat="1" applyFont="1" applyFill="1" applyBorder="1"/>
    <xf numFmtId="0" fontId="4" fillId="0" borderId="17" xfId="0" applyFont="1" applyFill="1" applyBorder="1"/>
    <xf numFmtId="0" fontId="4" fillId="0" borderId="7" xfId="0" applyFont="1" applyFill="1" applyBorder="1"/>
    <xf numFmtId="0" fontId="3" fillId="13" borderId="10" xfId="0" applyFont="1" applyFill="1" applyBorder="1" applyAlignment="1">
      <alignment horizontal="left" wrapText="1"/>
    </xf>
    <xf numFmtId="0" fontId="0" fillId="3" borderId="12" xfId="0" applyNumberFormat="1" applyFill="1" applyBorder="1"/>
    <xf numFmtId="0" fontId="3" fillId="13" borderId="9" xfId="0" applyFont="1" applyFill="1" applyBorder="1" applyAlignment="1">
      <alignment horizontal="right"/>
    </xf>
    <xf numFmtId="0" fontId="3" fillId="13" borderId="6" xfId="0" applyNumberFormat="1" applyFont="1" applyFill="1" applyBorder="1"/>
    <xf numFmtId="164" fontId="3" fillId="13" borderId="10" xfId="0" applyNumberFormat="1" applyFont="1" applyFill="1" applyBorder="1"/>
    <xf numFmtId="0" fontId="3" fillId="13" borderId="9" xfId="0" applyNumberFormat="1" applyFont="1" applyFill="1" applyBorder="1"/>
    <xf numFmtId="0" fontId="3" fillId="4" borderId="6" xfId="0" applyNumberFormat="1" applyFont="1" applyFill="1" applyBorder="1"/>
    <xf numFmtId="0" fontId="3" fillId="16" borderId="9" xfId="0" applyNumberFormat="1" applyFont="1" applyFill="1" applyBorder="1"/>
    <xf numFmtId="164" fontId="3" fillId="13" borderId="11" xfId="0" applyNumberFormat="1" applyFont="1" applyFill="1" applyBorder="1"/>
    <xf numFmtId="0" fontId="3" fillId="6" borderId="6" xfId="0" applyNumberFormat="1" applyFont="1" applyFill="1" applyBorder="1"/>
    <xf numFmtId="164" fontId="3" fillId="6" borderId="6" xfId="0" applyNumberFormat="1" applyFont="1" applyFill="1" applyBorder="1"/>
    <xf numFmtId="0" fontId="3" fillId="8" borderId="6" xfId="0" applyNumberFormat="1" applyFont="1" applyFill="1" applyBorder="1"/>
    <xf numFmtId="164" fontId="3" fillId="8" borderId="6" xfId="0" applyNumberFormat="1" applyFont="1" applyFill="1" applyBorder="1"/>
    <xf numFmtId="0" fontId="4" fillId="19" borderId="6" xfId="0" applyNumberFormat="1" applyFont="1" applyFill="1" applyBorder="1"/>
    <xf numFmtId="164" fontId="4" fillId="19" borderId="6" xfId="0" applyNumberFormat="1" applyFont="1" applyFill="1" applyBorder="1"/>
    <xf numFmtId="164" fontId="4" fillId="19" borderId="10" xfId="0" applyNumberFormat="1" applyFont="1" applyFill="1" applyBorder="1"/>
    <xf numFmtId="0" fontId="3" fillId="14" borderId="12" xfId="0" applyNumberFormat="1" applyFont="1" applyFill="1" applyBorder="1"/>
    <xf numFmtId="0" fontId="3" fillId="3" borderId="6" xfId="0" applyNumberFormat="1" applyFont="1" applyFill="1" applyBorder="1"/>
    <xf numFmtId="0" fontId="3" fillId="0" borderId="9" xfId="0" applyFont="1" applyBorder="1" applyAlignment="1">
      <alignment horizontal="right"/>
    </xf>
    <xf numFmtId="0" fontId="3" fillId="0" borderId="6" xfId="0" applyNumberFormat="1" applyFont="1" applyBorder="1"/>
    <xf numFmtId="164" fontId="3" fillId="0" borderId="10" xfId="0" applyNumberFormat="1" applyFont="1" applyBorder="1"/>
    <xf numFmtId="0" fontId="3" fillId="0" borderId="9" xfId="0" applyNumberFormat="1" applyFont="1" applyBorder="1"/>
    <xf numFmtId="0" fontId="3" fillId="15" borderId="9" xfId="0" applyNumberFormat="1" applyFont="1" applyFill="1" applyBorder="1"/>
    <xf numFmtId="164" fontId="3" fillId="4" borderId="10" xfId="0" applyNumberFormat="1" applyFont="1" applyFill="1" applyBorder="1"/>
    <xf numFmtId="164" fontId="3" fillId="0" borderId="11" xfId="0" applyNumberFormat="1" applyFont="1" applyBorder="1"/>
    <xf numFmtId="0" fontId="3" fillId="17" borderId="9" xfId="0" applyNumberFormat="1" applyFont="1" applyFill="1" applyBorder="1"/>
    <xf numFmtId="164" fontId="3" fillId="6" borderId="10" xfId="0" applyNumberFormat="1" applyFont="1" applyFill="1" applyBorder="1"/>
    <xf numFmtId="0" fontId="4" fillId="20" borderId="12" xfId="0" applyNumberFormat="1" applyFont="1" applyFill="1" applyBorder="1"/>
    <xf numFmtId="0" fontId="4" fillId="19" borderId="9" xfId="0" applyFont="1" applyFill="1" applyBorder="1"/>
    <xf numFmtId="0" fontId="4" fillId="19" borderId="6" xfId="0" applyFont="1" applyFill="1" applyBorder="1"/>
    <xf numFmtId="0" fontId="0" fillId="13" borderId="8" xfId="0" applyFill="1" applyBorder="1" applyAlignment="1">
      <alignment horizontal="left" wrapText="1"/>
    </xf>
    <xf numFmtId="0" fontId="0" fillId="14" borderId="17" xfId="0" applyNumberFormat="1" applyFill="1" applyBorder="1"/>
    <xf numFmtId="0" fontId="0" fillId="3" borderId="7" xfId="0" applyNumberFormat="1" applyFill="1" applyBorder="1"/>
    <xf numFmtId="164" fontId="0" fillId="3" borderId="15" xfId="0" applyNumberFormat="1" applyFill="1" applyBorder="1"/>
    <xf numFmtId="0" fontId="0" fillId="0" borderId="17" xfId="0" applyBorder="1" applyAlignment="1">
      <alignment horizontal="right"/>
    </xf>
    <xf numFmtId="0" fontId="0" fillId="0" borderId="7" xfId="0" applyNumberFormat="1" applyBorder="1"/>
    <xf numFmtId="164" fontId="0" fillId="0" borderId="15" xfId="0" applyNumberFormat="1" applyBorder="1"/>
    <xf numFmtId="0" fontId="0" fillId="0" borderId="17" xfId="0" applyNumberFormat="1" applyBorder="1"/>
    <xf numFmtId="0" fontId="0" fillId="15" borderId="17" xfId="0" applyNumberFormat="1" applyFill="1" applyBorder="1"/>
    <xf numFmtId="0" fontId="0" fillId="4" borderId="7" xfId="0" applyNumberFormat="1" applyFill="1" applyBorder="1"/>
    <xf numFmtId="164" fontId="0" fillId="4" borderId="15" xfId="0" applyNumberFormat="1" applyFill="1" applyBorder="1"/>
    <xf numFmtId="0" fontId="0" fillId="16" borderId="17" xfId="0" applyNumberFormat="1" applyFill="1" applyBorder="1"/>
    <xf numFmtId="164" fontId="0" fillId="0" borderId="8" xfId="0" applyNumberFormat="1" applyBorder="1"/>
    <xf numFmtId="0" fontId="0" fillId="17" borderId="17" xfId="0" applyNumberFormat="1" applyFill="1" applyBorder="1"/>
    <xf numFmtId="0" fontId="0" fillId="6" borderId="7" xfId="0" applyNumberFormat="1" applyFill="1" applyBorder="1"/>
    <xf numFmtId="164" fontId="0" fillId="6" borderId="15" xfId="0" applyNumberFormat="1" applyFill="1" applyBorder="1"/>
    <xf numFmtId="0" fontId="0" fillId="18" borderId="17" xfId="0" applyNumberFormat="1" applyFill="1" applyBorder="1"/>
    <xf numFmtId="0" fontId="0" fillId="8" borderId="7" xfId="0" applyNumberFormat="1" applyFill="1" applyBorder="1"/>
    <xf numFmtId="164" fontId="0" fillId="8" borderId="15" xfId="0" applyNumberFormat="1" applyFill="1" applyBorder="1"/>
    <xf numFmtId="0" fontId="0" fillId="19" borderId="7" xfId="0" applyNumberFormat="1" applyFill="1" applyBorder="1"/>
    <xf numFmtId="164" fontId="0" fillId="19" borderId="7" xfId="0" applyNumberFormat="1" applyFill="1" applyBorder="1"/>
    <xf numFmtId="0" fontId="0" fillId="20" borderId="16" xfId="0" applyNumberFormat="1" applyFill="1" applyBorder="1"/>
    <xf numFmtId="164" fontId="0" fillId="19" borderId="15" xfId="0" applyNumberFormat="1" applyFill="1" applyBorder="1"/>
    <xf numFmtId="0" fontId="0" fillId="19" borderId="17" xfId="0" applyFill="1" applyBorder="1"/>
    <xf numFmtId="0" fontId="0" fillId="19" borderId="7" xfId="0" applyFill="1" applyBorder="1"/>
    <xf numFmtId="0" fontId="0" fillId="0" borderId="11" xfId="0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2" fillId="14" borderId="17" xfId="0" applyNumberFormat="1" applyFont="1" applyFill="1" applyBorder="1"/>
    <xf numFmtId="0" fontId="2" fillId="14" borderId="7" xfId="0" applyNumberFormat="1" applyFont="1" applyFill="1" applyBorder="1"/>
    <xf numFmtId="164" fontId="2" fillId="14" borderId="15" xfId="0" applyNumberFormat="1" applyFont="1" applyFill="1" applyBorder="1"/>
    <xf numFmtId="0" fontId="2" fillId="0" borderId="17" xfId="0" applyFont="1" applyFill="1" applyBorder="1" applyAlignment="1">
      <alignment horizontal="right"/>
    </xf>
    <xf numFmtId="0" fontId="2" fillId="0" borderId="7" xfId="0" applyNumberFormat="1" applyFont="1" applyFill="1" applyBorder="1"/>
    <xf numFmtId="164" fontId="2" fillId="0" borderId="15" xfId="0" applyNumberFormat="1" applyFont="1" applyFill="1" applyBorder="1"/>
    <xf numFmtId="0" fontId="2" fillId="0" borderId="17" xfId="0" applyNumberFormat="1" applyFont="1" applyFill="1" applyBorder="1"/>
    <xf numFmtId="0" fontId="2" fillId="15" borderId="17" xfId="0" applyNumberFormat="1" applyFont="1" applyFill="1" applyBorder="1"/>
    <xf numFmtId="0" fontId="2" fillId="15" borderId="7" xfId="0" applyNumberFormat="1" applyFont="1" applyFill="1" applyBorder="1"/>
    <xf numFmtId="164" fontId="2" fillId="15" borderId="15" xfId="0" applyNumberFormat="1" applyFont="1" applyFill="1" applyBorder="1"/>
    <xf numFmtId="164" fontId="2" fillId="0" borderId="8" xfId="0" applyNumberFormat="1" applyFont="1" applyFill="1" applyBorder="1"/>
    <xf numFmtId="0" fontId="2" fillId="17" borderId="17" xfId="0" applyNumberFormat="1" applyFont="1" applyFill="1" applyBorder="1"/>
    <xf numFmtId="0" fontId="2" fillId="17" borderId="7" xfId="0" applyNumberFormat="1" applyFont="1" applyFill="1" applyBorder="1"/>
    <xf numFmtId="164" fontId="2" fillId="17" borderId="15" xfId="0" applyNumberFormat="1" applyFont="1" applyFill="1" applyBorder="1"/>
    <xf numFmtId="0" fontId="2" fillId="18" borderId="17" xfId="0" applyNumberFormat="1" applyFont="1" applyFill="1" applyBorder="1"/>
    <xf numFmtId="0" fontId="2" fillId="18" borderId="7" xfId="0" applyNumberFormat="1" applyFont="1" applyFill="1" applyBorder="1"/>
    <xf numFmtId="164" fontId="2" fillId="18" borderId="15" xfId="0" applyNumberFormat="1" applyFont="1" applyFill="1" applyBorder="1"/>
    <xf numFmtId="164" fontId="2" fillId="0" borderId="7" xfId="0" applyNumberFormat="1" applyFont="1" applyFill="1" applyBorder="1"/>
    <xf numFmtId="0" fontId="2" fillId="0" borderId="16" xfId="0" applyNumberFormat="1" applyFont="1" applyFill="1" applyBorder="1"/>
    <xf numFmtId="0" fontId="2" fillId="0" borderId="17" xfId="0" applyFont="1" applyFill="1" applyBorder="1"/>
    <xf numFmtId="0" fontId="2" fillId="0" borderId="7" xfId="0" applyFont="1" applyFill="1" applyBorder="1"/>
    <xf numFmtId="0" fontId="3" fillId="0" borderId="2" xfId="0" applyFont="1" applyFill="1" applyBorder="1" applyAlignment="1">
      <alignment horizontal="left" wrapText="1"/>
    </xf>
    <xf numFmtId="0" fontId="3" fillId="14" borderId="18" xfId="0" applyNumberFormat="1" applyFont="1" applyFill="1" applyBorder="1"/>
    <xf numFmtId="0" fontId="3" fillId="3" borderId="1" xfId="0" applyNumberFormat="1" applyFont="1" applyFill="1" applyBorder="1"/>
    <xf numFmtId="164" fontId="3" fillId="3" borderId="19" xfId="0" applyNumberFormat="1" applyFont="1" applyFill="1" applyBorder="1"/>
    <xf numFmtId="0" fontId="3" fillId="0" borderId="18" xfId="0" applyFont="1" applyBorder="1" applyAlignment="1">
      <alignment horizontal="right"/>
    </xf>
    <xf numFmtId="0" fontId="3" fillId="0" borderId="1" xfId="0" applyNumberFormat="1" applyFont="1" applyBorder="1"/>
    <xf numFmtId="164" fontId="3" fillId="0" borderId="19" xfId="0" applyNumberFormat="1" applyFont="1" applyBorder="1"/>
    <xf numFmtId="0" fontId="3" fillId="0" borderId="18" xfId="0" applyNumberFormat="1" applyFont="1" applyBorder="1"/>
    <xf numFmtId="0" fontId="3" fillId="15" borderId="18" xfId="0" applyNumberFormat="1" applyFont="1" applyFill="1" applyBorder="1"/>
    <xf numFmtId="0" fontId="3" fillId="4" borderId="1" xfId="0" applyNumberFormat="1" applyFont="1" applyFill="1" applyBorder="1"/>
    <xf numFmtId="164" fontId="3" fillId="4" borderId="19" xfId="0" applyNumberFormat="1" applyFont="1" applyFill="1" applyBorder="1"/>
    <xf numFmtId="0" fontId="3" fillId="16" borderId="18" xfId="0" applyNumberFormat="1" applyFont="1" applyFill="1" applyBorder="1"/>
    <xf numFmtId="164" fontId="3" fillId="0" borderId="2" xfId="0" applyNumberFormat="1" applyFont="1" applyBorder="1"/>
    <xf numFmtId="0" fontId="3" fillId="17" borderId="18" xfId="0" applyNumberFormat="1" applyFont="1" applyFill="1" applyBorder="1"/>
    <xf numFmtId="0" fontId="3" fillId="6" borderId="1" xfId="0" applyNumberFormat="1" applyFont="1" applyFill="1" applyBorder="1"/>
    <xf numFmtId="164" fontId="3" fillId="6" borderId="19" xfId="0" applyNumberFormat="1" applyFont="1" applyFill="1" applyBorder="1"/>
    <xf numFmtId="0" fontId="3" fillId="18" borderId="18" xfId="0" applyNumberFormat="1" applyFont="1" applyFill="1" applyBorder="1"/>
    <xf numFmtId="0" fontId="3" fillId="8" borderId="1" xfId="0" applyNumberFormat="1" applyFont="1" applyFill="1" applyBorder="1"/>
    <xf numFmtId="164" fontId="3" fillId="8" borderId="19" xfId="0" applyNumberFormat="1" applyFont="1" applyFill="1" applyBorder="1"/>
    <xf numFmtId="0" fontId="4" fillId="19" borderId="1" xfId="0" applyNumberFormat="1" applyFont="1" applyFill="1" applyBorder="1"/>
    <xf numFmtId="164" fontId="4" fillId="19" borderId="1" xfId="0" applyNumberFormat="1" applyFont="1" applyFill="1" applyBorder="1"/>
    <xf numFmtId="0" fontId="4" fillId="0" borderId="12" xfId="0" applyNumberFormat="1" applyFont="1" applyFill="1" applyBorder="1"/>
    <xf numFmtId="164" fontId="4" fillId="19" borderId="19" xfId="0" applyNumberFormat="1" applyFont="1" applyFill="1" applyBorder="1"/>
    <xf numFmtId="0" fontId="4" fillId="19" borderId="1" xfId="0" applyFont="1" applyFill="1" applyBorder="1"/>
    <xf numFmtId="0" fontId="3" fillId="0" borderId="11" xfId="0" applyFont="1" applyFill="1" applyBorder="1" applyAlignment="1">
      <alignment horizontal="left" wrapText="1"/>
    </xf>
    <xf numFmtId="0" fontId="3" fillId="14" borderId="9" xfId="0" applyNumberFormat="1" applyFont="1" applyFill="1" applyBorder="1"/>
    <xf numFmtId="164" fontId="3" fillId="3" borderId="10" xfId="0" applyNumberFormat="1" applyFont="1" applyFill="1" applyBorder="1"/>
    <xf numFmtId="0" fontId="3" fillId="18" borderId="9" xfId="0" applyNumberFormat="1" applyFont="1" applyFill="1" applyBorder="1"/>
    <xf numFmtId="164" fontId="3" fillId="8" borderId="10" xfId="0" applyNumberFormat="1" applyFont="1" applyFill="1" applyBorder="1"/>
    <xf numFmtId="0" fontId="0" fillId="13" borderId="21" xfId="0" applyFill="1" applyBorder="1" applyAlignment="1">
      <alignment horizontal="left" wrapText="1"/>
    </xf>
    <xf numFmtId="0" fontId="0" fillId="14" borderId="22" xfId="0" applyNumberFormat="1" applyFill="1" applyBorder="1"/>
    <xf numFmtId="0" fontId="0" fillId="3" borderId="23" xfId="0" applyNumberFormat="1" applyFill="1" applyBorder="1"/>
    <xf numFmtId="164" fontId="0" fillId="3" borderId="24" xfId="0" applyNumberFormat="1" applyFill="1" applyBorder="1"/>
    <xf numFmtId="0" fontId="0" fillId="0" borderId="22" xfId="0" applyBorder="1" applyAlignment="1">
      <alignment horizontal="right"/>
    </xf>
    <xf numFmtId="0" fontId="0" fillId="0" borderId="23" xfId="0" applyNumberFormat="1" applyBorder="1"/>
    <xf numFmtId="164" fontId="0" fillId="0" borderId="24" xfId="0" applyNumberFormat="1" applyBorder="1"/>
    <xf numFmtId="0" fontId="0" fillId="0" borderId="22" xfId="0" applyNumberFormat="1" applyBorder="1"/>
    <xf numFmtId="0" fontId="0" fillId="15" borderId="22" xfId="0" applyNumberFormat="1" applyFill="1" applyBorder="1"/>
    <xf numFmtId="0" fontId="0" fillId="4" borderId="23" xfId="0" applyNumberFormat="1" applyFill="1" applyBorder="1"/>
    <xf numFmtId="164" fontId="0" fillId="4" borderId="24" xfId="0" applyNumberFormat="1" applyFill="1" applyBorder="1"/>
    <xf numFmtId="0" fontId="0" fillId="16" borderId="22" xfId="0" applyNumberFormat="1" applyFill="1" applyBorder="1"/>
    <xf numFmtId="164" fontId="0" fillId="0" borderId="21" xfId="0" applyNumberFormat="1" applyBorder="1"/>
    <xf numFmtId="0" fontId="0" fillId="17" borderId="22" xfId="0" applyNumberFormat="1" applyFill="1" applyBorder="1"/>
    <xf numFmtId="0" fontId="0" fillId="6" borderId="23" xfId="0" applyNumberFormat="1" applyFill="1" applyBorder="1"/>
    <xf numFmtId="164" fontId="0" fillId="6" borderId="24" xfId="0" applyNumberFormat="1" applyFill="1" applyBorder="1"/>
    <xf numFmtId="0" fontId="0" fillId="18" borderId="22" xfId="0" applyNumberFormat="1" applyFill="1" applyBorder="1"/>
    <xf numFmtId="0" fontId="0" fillId="8" borderId="23" xfId="0" applyNumberFormat="1" applyFill="1" applyBorder="1"/>
    <xf numFmtId="164" fontId="0" fillId="8" borderId="24" xfId="0" applyNumberFormat="1" applyFill="1" applyBorder="1"/>
    <xf numFmtId="0" fontId="0" fillId="19" borderId="23" xfId="0" applyNumberFormat="1" applyFill="1" applyBorder="1"/>
    <xf numFmtId="164" fontId="0" fillId="19" borderId="23" xfId="0" applyNumberFormat="1" applyFill="1" applyBorder="1"/>
    <xf numFmtId="0" fontId="0" fillId="20" borderId="20" xfId="0" applyNumberFormat="1" applyFill="1" applyBorder="1"/>
    <xf numFmtId="164" fontId="0" fillId="19" borderId="24" xfId="0" applyNumberFormat="1" applyFill="1" applyBorder="1"/>
    <xf numFmtId="0" fontId="0" fillId="19" borderId="22" xfId="0" applyFill="1" applyBorder="1"/>
    <xf numFmtId="0" fontId="0" fillId="19" borderId="23" xfId="0" applyFill="1" applyBorder="1"/>
    <xf numFmtId="0" fontId="5" fillId="0" borderId="0" xfId="0" applyFont="1"/>
    <xf numFmtId="0" fontId="5" fillId="0" borderId="25" xfId="0" applyFont="1" applyBorder="1" applyAlignment="1">
      <alignment horizontal="left"/>
    </xf>
    <xf numFmtId="0" fontId="5" fillId="0" borderId="25" xfId="0" applyFont="1" applyBorder="1" applyAlignment="1">
      <alignment wrapText="1"/>
    </xf>
    <xf numFmtId="0" fontId="5" fillId="14" borderId="26" xfId="0" applyNumberFormat="1" applyFont="1" applyFill="1" applyBorder="1"/>
    <xf numFmtId="164" fontId="5" fillId="3" borderId="27" xfId="0" applyNumberFormat="1" applyFont="1" applyFill="1" applyBorder="1"/>
    <xf numFmtId="0" fontId="5" fillId="0" borderId="26" xfId="0" applyFont="1" applyBorder="1"/>
    <xf numFmtId="164" fontId="5" fillId="0" borderId="27" xfId="0" applyNumberFormat="1" applyFont="1" applyBorder="1"/>
    <xf numFmtId="0" fontId="5" fillId="0" borderId="26" xfId="0" applyNumberFormat="1" applyFont="1" applyBorder="1"/>
    <xf numFmtId="0" fontId="5" fillId="15" borderId="26" xfId="0" applyNumberFormat="1" applyFont="1" applyFill="1" applyBorder="1"/>
    <xf numFmtId="164" fontId="5" fillId="4" borderId="27" xfId="0" applyNumberFormat="1" applyFont="1" applyFill="1" applyBorder="1"/>
    <xf numFmtId="0" fontId="5" fillId="16" borderId="26" xfId="0" applyNumberFormat="1" applyFont="1" applyFill="1" applyBorder="1"/>
    <xf numFmtId="164" fontId="5" fillId="0" borderId="28" xfId="0" applyNumberFormat="1" applyFont="1" applyBorder="1"/>
    <xf numFmtId="0" fontId="5" fillId="17" borderId="26" xfId="0" applyNumberFormat="1" applyFont="1" applyFill="1" applyBorder="1"/>
    <xf numFmtId="164" fontId="5" fillId="6" borderId="27" xfId="0" applyNumberFormat="1" applyFont="1" applyFill="1" applyBorder="1"/>
    <xf numFmtId="0" fontId="5" fillId="18" borderId="26" xfId="0" applyNumberFormat="1" applyFont="1" applyFill="1" applyBorder="1"/>
    <xf numFmtId="164" fontId="5" fillId="8" borderId="27" xfId="0" applyNumberFormat="1" applyFont="1" applyFill="1" applyBorder="1"/>
    <xf numFmtId="1" fontId="5" fillId="16" borderId="26" xfId="0" applyNumberFormat="1" applyFont="1" applyFill="1" applyBorder="1"/>
    <xf numFmtId="0" fontId="6" fillId="19" borderId="29" xfId="0" applyNumberFormat="1" applyFont="1" applyFill="1" applyBorder="1"/>
    <xf numFmtId="164" fontId="5" fillId="19" borderId="29" xfId="0" applyNumberFormat="1" applyFont="1" applyFill="1" applyBorder="1"/>
    <xf numFmtId="0" fontId="5" fillId="20" borderId="30" xfId="0" applyNumberFormat="1" applyFont="1" applyFill="1" applyBorder="1"/>
    <xf numFmtId="1" fontId="6" fillId="19" borderId="29" xfId="0" applyNumberFormat="1" applyFont="1" applyFill="1" applyBorder="1"/>
    <xf numFmtId="164" fontId="5" fillId="19" borderId="27" xfId="0" applyNumberFormat="1" applyFont="1" applyFill="1" applyBorder="1"/>
    <xf numFmtId="0" fontId="5" fillId="19" borderId="31" xfId="0" applyFont="1" applyFill="1" applyBorder="1"/>
    <xf numFmtId="0" fontId="6" fillId="19" borderId="31" xfId="0" applyFont="1" applyFill="1" applyBorder="1"/>
    <xf numFmtId="0" fontId="0" fillId="0" borderId="8" xfId="0" applyBorder="1" applyAlignment="1">
      <alignment horizontal="left" wrapText="1"/>
    </xf>
    <xf numFmtId="0" fontId="0" fillId="0" borderId="17" xfId="0" applyBorder="1" applyAlignment="1">
      <alignment horizontal="left"/>
    </xf>
    <xf numFmtId="0" fontId="0" fillId="0" borderId="15" xfId="0" applyNumberFormat="1" applyBorder="1"/>
    <xf numFmtId="0" fontId="0" fillId="0" borderId="11" xfId="0" applyBorder="1" applyAlignment="1">
      <alignment horizontal="left" wrapText="1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14" borderId="18" xfId="0" applyNumberFormat="1" applyFill="1" applyBorder="1"/>
    <xf numFmtId="0" fontId="0" fillId="3" borderId="1" xfId="0" applyNumberFormat="1" applyFill="1" applyBorder="1"/>
    <xf numFmtId="164" fontId="0" fillId="3" borderId="34" xfId="0" applyNumberFormat="1" applyFill="1" applyBorder="1"/>
    <xf numFmtId="0" fontId="0" fillId="0" borderId="18" xfId="0" applyBorder="1" applyAlignment="1">
      <alignment horizontal="left"/>
    </xf>
    <xf numFmtId="0" fontId="0" fillId="0" borderId="1" xfId="0" applyNumberFormat="1" applyBorder="1"/>
    <xf numFmtId="164" fontId="0" fillId="0" borderId="34" xfId="0" applyNumberFormat="1" applyBorder="1"/>
    <xf numFmtId="0" fontId="0" fillId="0" borderId="18" xfId="0" applyNumberFormat="1" applyBorder="1"/>
    <xf numFmtId="0" fontId="0" fillId="15" borderId="18" xfId="0" applyNumberFormat="1" applyFill="1" applyBorder="1"/>
    <xf numFmtId="0" fontId="0" fillId="4" borderId="1" xfId="0" applyNumberFormat="1" applyFill="1" applyBorder="1"/>
    <xf numFmtId="164" fontId="0" fillId="4" borderId="19" xfId="0" applyNumberFormat="1" applyFill="1" applyBorder="1"/>
    <xf numFmtId="0" fontId="0" fillId="16" borderId="18" xfId="0" applyNumberFormat="1" applyFill="1" applyBorder="1"/>
    <xf numFmtId="164" fontId="0" fillId="0" borderId="19" xfId="0" applyNumberFormat="1" applyBorder="1"/>
    <xf numFmtId="164" fontId="0" fillId="0" borderId="2" xfId="0" applyNumberFormat="1" applyBorder="1"/>
    <xf numFmtId="0" fontId="0" fillId="17" borderId="18" xfId="0" applyNumberFormat="1" applyFill="1" applyBorder="1"/>
    <xf numFmtId="0" fontId="0" fillId="6" borderId="1" xfId="0" applyNumberFormat="1" applyFill="1" applyBorder="1"/>
    <xf numFmtId="164" fontId="0" fillId="6" borderId="19" xfId="0" applyNumberFormat="1" applyFill="1" applyBorder="1"/>
    <xf numFmtId="0" fontId="0" fillId="18" borderId="18" xfId="0" applyNumberFormat="1" applyFill="1" applyBorder="1"/>
    <xf numFmtId="0" fontId="0" fillId="8" borderId="1" xfId="0" applyNumberFormat="1" applyFill="1" applyBorder="1"/>
    <xf numFmtId="164" fontId="0" fillId="8" borderId="19" xfId="0" applyNumberFormat="1" applyFill="1" applyBorder="1"/>
    <xf numFmtId="0" fontId="0" fillId="19" borderId="1" xfId="0" applyNumberFormat="1" applyFill="1" applyBorder="1"/>
    <xf numFmtId="164" fontId="0" fillId="19" borderId="1" xfId="0" applyNumberFormat="1" applyFill="1" applyBorder="1"/>
    <xf numFmtId="0" fontId="0" fillId="20" borderId="13" xfId="0" applyNumberFormat="1" applyFill="1" applyBorder="1"/>
    <xf numFmtId="164" fontId="0" fillId="19" borderId="19" xfId="0" applyNumberFormat="1" applyFill="1" applyBorder="1"/>
    <xf numFmtId="0" fontId="0" fillId="19" borderId="18" xfId="0" applyFill="1" applyBorder="1"/>
    <xf numFmtId="0" fontId="0" fillId="19" borderId="1" xfId="0" applyFill="1" applyBorder="1"/>
    <xf numFmtId="0" fontId="7" fillId="0" borderId="0" xfId="0" applyFont="1"/>
    <xf numFmtId="0" fontId="5" fillId="19" borderId="29" xfId="0" applyNumberFormat="1" applyFont="1" applyFill="1" applyBorder="1"/>
    <xf numFmtId="0" fontId="5" fillId="20" borderId="26" xfId="0" applyNumberFormat="1" applyFont="1" applyFill="1" applyBorder="1"/>
    <xf numFmtId="0" fontId="5" fillId="19" borderId="26" xfId="0" applyFont="1" applyFill="1" applyBorder="1"/>
    <xf numFmtId="0" fontId="5" fillId="0" borderId="26" xfId="0" applyFont="1" applyBorder="1" applyAlignment="1">
      <alignment horizontal="left"/>
    </xf>
    <xf numFmtId="0" fontId="5" fillId="0" borderId="28" xfId="0" applyFont="1" applyBorder="1" applyAlignment="1">
      <alignment wrapText="1"/>
    </xf>
    <xf numFmtId="0" fontId="5" fillId="0" borderId="28" xfId="0" applyFont="1" applyBorder="1"/>
    <xf numFmtId="0" fontId="8" fillId="0" borderId="0" xfId="0" applyFont="1"/>
    <xf numFmtId="0" fontId="9" fillId="12" borderId="35" xfId="0" applyFont="1" applyFill="1" applyBorder="1" applyAlignment="1"/>
    <xf numFmtId="0" fontId="9" fillId="2" borderId="21" xfId="0" applyFont="1" applyFill="1" applyBorder="1"/>
    <xf numFmtId="0" fontId="9" fillId="2" borderId="23" xfId="0" applyNumberFormat="1" applyFont="1" applyFill="1" applyBorder="1"/>
    <xf numFmtId="164" fontId="9" fillId="3" borderId="24" xfId="0" applyNumberFormat="1" applyFont="1" applyFill="1" applyBorder="1"/>
    <xf numFmtId="0" fontId="9" fillId="2" borderId="22" xfId="0" applyFont="1" applyFill="1" applyBorder="1"/>
    <xf numFmtId="164" fontId="9" fillId="14" borderId="24" xfId="0" applyNumberFormat="1" applyFont="1" applyFill="1" applyBorder="1"/>
    <xf numFmtId="0" fontId="9" fillId="14" borderId="17" xfId="0" applyNumberFormat="1" applyFont="1" applyFill="1" applyBorder="1"/>
    <xf numFmtId="164" fontId="9" fillId="14" borderId="21" xfId="0" applyNumberFormat="1" applyFont="1" applyFill="1" applyBorder="1"/>
    <xf numFmtId="0" fontId="9" fillId="14" borderId="22" xfId="0" applyNumberFormat="1" applyFont="1" applyFill="1" applyBorder="1"/>
    <xf numFmtId="0" fontId="9" fillId="14" borderId="7" xfId="0" applyNumberFormat="1" applyFont="1" applyFill="1" applyBorder="1"/>
    <xf numFmtId="0" fontId="10" fillId="14" borderId="7" xfId="0" applyNumberFormat="1" applyFont="1" applyFill="1" applyBorder="1"/>
    <xf numFmtId="164" fontId="9" fillId="14" borderId="23" xfId="0" applyNumberFormat="1" applyFont="1" applyFill="1" applyBorder="1"/>
    <xf numFmtId="0" fontId="9" fillId="3" borderId="16" xfId="0" applyNumberFormat="1" applyFont="1" applyFill="1" applyBorder="1"/>
    <xf numFmtId="0" fontId="9" fillId="14" borderId="17" xfId="0" applyFont="1" applyFill="1" applyBorder="1"/>
    <xf numFmtId="0" fontId="9" fillId="2" borderId="29" xfId="0" applyNumberFormat="1" applyFont="1" applyFill="1" applyBorder="1"/>
    <xf numFmtId="164" fontId="9" fillId="14" borderId="27" xfId="0" applyNumberFormat="1" applyFont="1" applyFill="1" applyBorder="1"/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9" borderId="3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10" borderId="6" xfId="0" applyFont="1" applyFill="1" applyBorder="1" applyAlignment="1">
      <alignment horizontal="center"/>
    </xf>
    <xf numFmtId="0" fontId="2" fillId="11" borderId="4" xfId="0" applyFont="1" applyFill="1" applyBorder="1" applyAlignment="1">
      <alignment horizontal="center"/>
    </xf>
    <xf numFmtId="0" fontId="2" fillId="11" borderId="5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/>
    </xf>
    <xf numFmtId="0" fontId="2" fillId="12" borderId="5" xfId="0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3"/>
  <sheetViews>
    <sheetView tabSelected="1" zoomScale="55" zoomScaleNormal="55" workbookViewId="0">
      <selection activeCell="AT2" sqref="AT2"/>
    </sheetView>
  </sheetViews>
  <sheetFormatPr defaultRowHeight="15" x14ac:dyDescent="0.25"/>
  <cols>
    <col min="1" max="1" width="8.85546875" customWidth="1"/>
    <col min="2" max="2" width="27.42578125" customWidth="1"/>
    <col min="3" max="3" width="10.85546875" customWidth="1"/>
    <col min="4" max="4" width="12.85546875" customWidth="1"/>
    <col min="5" max="5" width="13.140625" customWidth="1"/>
    <col min="6" max="6" width="12" customWidth="1"/>
    <col min="7" max="7" width="13" customWidth="1"/>
    <col min="8" max="8" width="11.85546875" customWidth="1"/>
    <col min="9" max="9" width="11" customWidth="1"/>
    <col min="10" max="10" width="10" customWidth="1"/>
    <col min="11" max="11" width="10.42578125" customWidth="1"/>
    <col min="12" max="12" width="11.28515625" customWidth="1"/>
    <col min="13" max="13" width="11" customWidth="1"/>
    <col min="14" max="14" width="9.7109375" customWidth="1"/>
    <col min="15" max="15" width="9.140625" style="50" customWidth="1"/>
    <col min="16" max="17" width="8.140625" customWidth="1"/>
    <col min="18" max="18" width="10" customWidth="1"/>
    <col min="19" max="19" width="9.85546875" customWidth="1"/>
    <col min="20" max="20" width="9.42578125" customWidth="1"/>
    <col min="21" max="21" width="9" customWidth="1"/>
    <col min="22" max="23" width="8.140625" customWidth="1"/>
    <col min="24" max="24" width="11.28515625" style="50" customWidth="1"/>
    <col min="25" max="26" width="8.140625" customWidth="1"/>
    <col min="27" max="27" width="10.140625" customWidth="1"/>
    <col min="28" max="29" width="8.140625" customWidth="1"/>
    <col min="30" max="30" width="9.7109375" customWidth="1"/>
    <col min="31" max="32" width="8.140625" customWidth="1"/>
    <col min="33" max="33" width="10.85546875" style="50" customWidth="1"/>
    <col min="34" max="35" width="8.140625" customWidth="1"/>
    <col min="36" max="36" width="10.140625" customWidth="1"/>
    <col min="37" max="38" width="8.140625" customWidth="1"/>
    <col min="39" max="39" width="12.7109375" customWidth="1"/>
    <col min="40" max="40" width="13.85546875" customWidth="1"/>
    <col min="41" max="41" width="8.140625" customWidth="1"/>
    <col min="42" max="42" width="11.42578125" style="50" customWidth="1"/>
    <col min="43" max="44" width="8.140625" customWidth="1"/>
    <col min="45" max="45" width="11.7109375" customWidth="1"/>
    <col min="46" max="47" width="8.140625" customWidth="1"/>
    <col min="48" max="49" width="9.140625" customWidth="1"/>
  </cols>
  <sheetData>
    <row r="1" spans="1:47" x14ac:dyDescent="0.25">
      <c r="O1"/>
      <c r="X1"/>
      <c r="AG1"/>
      <c r="AP1"/>
      <c r="AT1" t="s">
        <v>70</v>
      </c>
    </row>
    <row r="2" spans="1:47" x14ac:dyDescent="0.25">
      <c r="A2" t="s">
        <v>0</v>
      </c>
      <c r="O2"/>
      <c r="X2"/>
      <c r="AG2"/>
      <c r="AP2"/>
      <c r="AT2" t="s">
        <v>71</v>
      </c>
    </row>
    <row r="3" spans="1:47" ht="15.75" thickBot="1" x14ac:dyDescent="0.3">
      <c r="O3"/>
      <c r="X3"/>
      <c r="AG3"/>
      <c r="AP3"/>
    </row>
    <row r="4" spans="1:47" x14ac:dyDescent="0.25">
      <c r="A4" s="313" t="s">
        <v>1</v>
      </c>
      <c r="B4" s="315" t="s">
        <v>2</v>
      </c>
      <c r="C4" s="317" t="s">
        <v>3</v>
      </c>
      <c r="D4" s="318"/>
      <c r="E4" s="319"/>
      <c r="F4" s="320" t="s">
        <v>4</v>
      </c>
      <c r="G4" s="321"/>
      <c r="H4" s="322"/>
      <c r="I4" s="320" t="s">
        <v>5</v>
      </c>
      <c r="J4" s="321"/>
      <c r="K4" s="322"/>
      <c r="L4" s="323" t="s">
        <v>6</v>
      </c>
      <c r="M4" s="324"/>
      <c r="N4" s="325"/>
      <c r="O4" s="301" t="s">
        <v>7</v>
      </c>
      <c r="P4" s="302"/>
      <c r="Q4" s="303"/>
      <c r="R4" s="301" t="s">
        <v>8</v>
      </c>
      <c r="S4" s="302"/>
      <c r="T4" s="302"/>
      <c r="U4" s="304" t="s">
        <v>9</v>
      </c>
      <c r="V4" s="305"/>
      <c r="W4" s="306"/>
      <c r="X4" s="307" t="s">
        <v>10</v>
      </c>
      <c r="Y4" s="308"/>
      <c r="Z4" s="309"/>
      <c r="AA4" s="307" t="s">
        <v>11</v>
      </c>
      <c r="AB4" s="308"/>
      <c r="AC4" s="309"/>
      <c r="AD4" s="310" t="s">
        <v>12</v>
      </c>
      <c r="AE4" s="311"/>
      <c r="AF4" s="312"/>
      <c r="AG4" s="289" t="s">
        <v>13</v>
      </c>
      <c r="AH4" s="290"/>
      <c r="AI4" s="291"/>
      <c r="AJ4" s="289" t="s">
        <v>14</v>
      </c>
      <c r="AK4" s="290"/>
      <c r="AL4" s="290"/>
      <c r="AM4" s="292" t="s">
        <v>15</v>
      </c>
      <c r="AN4" s="292"/>
      <c r="AO4" s="292"/>
      <c r="AP4" s="293" t="s">
        <v>16</v>
      </c>
      <c r="AQ4" s="293"/>
      <c r="AR4" s="294"/>
      <c r="AS4" s="295" t="s">
        <v>17</v>
      </c>
      <c r="AT4" s="296"/>
      <c r="AU4" s="297"/>
    </row>
    <row r="5" spans="1:47" ht="60" x14ac:dyDescent="0.25">
      <c r="A5" s="314"/>
      <c r="B5" s="316"/>
      <c r="C5" s="1" t="s">
        <v>18</v>
      </c>
      <c r="D5" s="2" t="s">
        <v>19</v>
      </c>
      <c r="E5" s="3" t="s">
        <v>20</v>
      </c>
      <c r="F5" s="1" t="s">
        <v>18</v>
      </c>
      <c r="G5" s="2" t="s">
        <v>19</v>
      </c>
      <c r="H5" s="3" t="s">
        <v>20</v>
      </c>
      <c r="I5" s="1" t="s">
        <v>18</v>
      </c>
      <c r="J5" s="2" t="s">
        <v>19</v>
      </c>
      <c r="K5" s="3" t="s">
        <v>20</v>
      </c>
      <c r="L5" s="4" t="s">
        <v>18</v>
      </c>
      <c r="M5" s="5" t="s">
        <v>19</v>
      </c>
      <c r="N5" s="6" t="s">
        <v>20</v>
      </c>
      <c r="O5" s="4" t="s">
        <v>18</v>
      </c>
      <c r="P5" s="5" t="s">
        <v>19</v>
      </c>
      <c r="Q5" s="6" t="s">
        <v>20</v>
      </c>
      <c r="R5" s="4" t="s">
        <v>18</v>
      </c>
      <c r="S5" s="5" t="s">
        <v>19</v>
      </c>
      <c r="T5" s="7" t="s">
        <v>20</v>
      </c>
      <c r="U5" s="8" t="s">
        <v>18</v>
      </c>
      <c r="V5" s="9" t="s">
        <v>19</v>
      </c>
      <c r="W5" s="10" t="s">
        <v>20</v>
      </c>
      <c r="X5" s="8" t="s">
        <v>18</v>
      </c>
      <c r="Y5" s="9" t="s">
        <v>19</v>
      </c>
      <c r="Z5" s="10" t="s">
        <v>20</v>
      </c>
      <c r="AA5" s="8" t="s">
        <v>18</v>
      </c>
      <c r="AB5" s="9" t="s">
        <v>19</v>
      </c>
      <c r="AC5" s="10" t="s">
        <v>20</v>
      </c>
      <c r="AD5" s="11" t="s">
        <v>18</v>
      </c>
      <c r="AE5" s="12" t="s">
        <v>19</v>
      </c>
      <c r="AF5" s="13" t="s">
        <v>20</v>
      </c>
      <c r="AG5" s="11" t="s">
        <v>18</v>
      </c>
      <c r="AH5" s="12" t="s">
        <v>19</v>
      </c>
      <c r="AI5" s="13" t="s">
        <v>20</v>
      </c>
      <c r="AJ5" s="11" t="s">
        <v>18</v>
      </c>
      <c r="AK5" s="12" t="s">
        <v>19</v>
      </c>
      <c r="AL5" s="14" t="s">
        <v>20</v>
      </c>
      <c r="AM5" s="15" t="s">
        <v>18</v>
      </c>
      <c r="AN5" s="15" t="s">
        <v>19</v>
      </c>
      <c r="AO5" s="15" t="s">
        <v>21</v>
      </c>
      <c r="AP5" s="16" t="s">
        <v>18</v>
      </c>
      <c r="AQ5" s="17" t="s">
        <v>19</v>
      </c>
      <c r="AR5" s="18" t="s">
        <v>20</v>
      </c>
      <c r="AS5" s="19" t="s">
        <v>18</v>
      </c>
      <c r="AT5" s="17" t="s">
        <v>19</v>
      </c>
      <c r="AU5" s="18" t="s">
        <v>20</v>
      </c>
    </row>
    <row r="6" spans="1:47" ht="15" customHeight="1" x14ac:dyDescent="0.25">
      <c r="A6" s="298" t="s">
        <v>22</v>
      </c>
      <c r="B6" s="20" t="s">
        <v>23</v>
      </c>
      <c r="C6" s="21">
        <v>190</v>
      </c>
      <c r="D6" s="22">
        <v>24</v>
      </c>
      <c r="E6" s="23">
        <f>D6*100/C6</f>
        <v>12.631578947368421</v>
      </c>
      <c r="F6" s="24">
        <v>122</v>
      </c>
      <c r="G6" s="25">
        <v>7</v>
      </c>
      <c r="H6" s="26">
        <f>G6*100/F6</f>
        <v>5.7377049180327866</v>
      </c>
      <c r="I6" s="27">
        <f>C6-F6</f>
        <v>68</v>
      </c>
      <c r="J6" s="25">
        <v>17</v>
      </c>
      <c r="K6" s="26">
        <f>J6*100/I6</f>
        <v>25</v>
      </c>
      <c r="L6" s="28">
        <v>176</v>
      </c>
      <c r="M6" s="29">
        <v>9</v>
      </c>
      <c r="N6" s="30">
        <f>M6*100/L6</f>
        <v>5.1136363636363633</v>
      </c>
      <c r="O6" s="31">
        <v>130</v>
      </c>
      <c r="P6" s="25">
        <v>4</v>
      </c>
      <c r="Q6" s="26">
        <f>P6*100/O6</f>
        <v>3.0769230769230771</v>
      </c>
      <c r="R6" s="27">
        <f>L6-O6</f>
        <v>46</v>
      </c>
      <c r="S6" s="25">
        <v>5</v>
      </c>
      <c r="T6" s="32">
        <f>S6*100/R6</f>
        <v>10.869565217391305</v>
      </c>
      <c r="U6" s="33">
        <v>123</v>
      </c>
      <c r="V6" s="34">
        <v>5</v>
      </c>
      <c r="W6" s="35">
        <f>V6*100/U6</f>
        <v>4.0650406504065044</v>
      </c>
      <c r="X6" s="31">
        <v>77</v>
      </c>
      <c r="Y6" s="25">
        <v>1</v>
      </c>
      <c r="Z6" s="26">
        <f>Y6*100/X6</f>
        <v>1.2987012987012987</v>
      </c>
      <c r="AA6" s="27">
        <f>U6-X6</f>
        <v>46</v>
      </c>
      <c r="AB6" s="25">
        <v>4</v>
      </c>
      <c r="AC6" s="26">
        <f>AB6*100/AA6</f>
        <v>8.695652173913043</v>
      </c>
      <c r="AD6" s="36">
        <v>88</v>
      </c>
      <c r="AE6" s="37">
        <v>2</v>
      </c>
      <c r="AF6" s="38">
        <f>AE6*100/AD6</f>
        <v>2.2727272727272729</v>
      </c>
      <c r="AG6" s="31">
        <v>68</v>
      </c>
      <c r="AH6" s="25">
        <v>1</v>
      </c>
      <c r="AI6" s="26">
        <f>AH6*100/AG6</f>
        <v>1.4705882352941178</v>
      </c>
      <c r="AJ6" s="27">
        <f>AD6-AG6</f>
        <v>20</v>
      </c>
      <c r="AK6" s="25">
        <v>1</v>
      </c>
      <c r="AL6" s="32">
        <f>AK6*100/AJ6</f>
        <v>5</v>
      </c>
      <c r="AM6" s="39">
        <f>C6+L6+U6+AD6</f>
        <v>577</v>
      </c>
      <c r="AN6" s="39">
        <f>AQ6+AT6</f>
        <v>40</v>
      </c>
      <c r="AO6" s="40">
        <f>AN6*100/AM6</f>
        <v>6.9324090121317159</v>
      </c>
      <c r="AP6" s="41">
        <f t="shared" ref="AP6:AQ20" si="0">F6+O6+X6+AG6</f>
        <v>397</v>
      </c>
      <c r="AQ6" s="39">
        <f t="shared" si="0"/>
        <v>13</v>
      </c>
      <c r="AR6" s="42">
        <f>AQ6*100/AP6</f>
        <v>3.2745591939546599</v>
      </c>
      <c r="AS6" s="43">
        <f>AM6-AP6</f>
        <v>180</v>
      </c>
      <c r="AT6" s="44">
        <f t="shared" ref="AT6:AT53" si="1">J6+S6+AB6+AK6</f>
        <v>27</v>
      </c>
      <c r="AU6" s="42">
        <f>AT6*100/AS6</f>
        <v>15</v>
      </c>
    </row>
    <row r="7" spans="1:47" ht="15" customHeight="1" x14ac:dyDescent="0.25">
      <c r="A7" s="299"/>
      <c r="B7" s="20" t="s">
        <v>24</v>
      </c>
      <c r="C7" s="21">
        <v>123</v>
      </c>
      <c r="D7" s="22">
        <v>26</v>
      </c>
      <c r="E7" s="23">
        <f t="shared" ref="E7:E45" si="2">D7*100/C7</f>
        <v>21.13821138211382</v>
      </c>
      <c r="F7" s="24">
        <v>62</v>
      </c>
      <c r="G7" s="25">
        <v>9</v>
      </c>
      <c r="H7" s="26">
        <f t="shared" ref="H7:H45" si="3">G7*100/F7</f>
        <v>14.516129032258064</v>
      </c>
      <c r="I7" s="27">
        <f t="shared" ref="I7:I72" si="4">C7-F7</f>
        <v>61</v>
      </c>
      <c r="J7" s="25">
        <v>17</v>
      </c>
      <c r="K7" s="26">
        <f t="shared" ref="K7:K45" si="5">J7*100/I7</f>
        <v>27.868852459016395</v>
      </c>
      <c r="L7" s="28">
        <v>130</v>
      </c>
      <c r="M7" s="29">
        <v>21</v>
      </c>
      <c r="N7" s="30">
        <f t="shared" ref="N7:N72" si="6">M7*100/L7</f>
        <v>16.153846153846153</v>
      </c>
      <c r="O7" s="31">
        <v>75</v>
      </c>
      <c r="P7" s="25">
        <v>7</v>
      </c>
      <c r="Q7" s="26">
        <f t="shared" ref="Q7:Q72" si="7">P7*100/O7</f>
        <v>9.3333333333333339</v>
      </c>
      <c r="R7" s="27">
        <f t="shared" ref="R7:R72" si="8">L7-O7</f>
        <v>55</v>
      </c>
      <c r="S7" s="25">
        <v>14</v>
      </c>
      <c r="T7" s="32">
        <f t="shared" ref="T7:T72" si="9">S7*100/R7</f>
        <v>25.454545454545453</v>
      </c>
      <c r="U7" s="33">
        <v>87</v>
      </c>
      <c r="V7" s="34">
        <v>1</v>
      </c>
      <c r="W7" s="35">
        <f t="shared" ref="W7:W72" si="10">V7*100/U7</f>
        <v>1.1494252873563218</v>
      </c>
      <c r="X7" s="31">
        <v>39</v>
      </c>
      <c r="Y7" s="25"/>
      <c r="Z7" s="26">
        <f t="shared" ref="Z7:Z72" si="11">Y7*100/X7</f>
        <v>0</v>
      </c>
      <c r="AA7" s="27">
        <f t="shared" ref="AA7:AA72" si="12">U7-X7</f>
        <v>48</v>
      </c>
      <c r="AB7" s="25">
        <v>1</v>
      </c>
      <c r="AC7" s="26">
        <f t="shared" ref="AC7:AC72" si="13">AB7*100/AA7</f>
        <v>2.0833333333333335</v>
      </c>
      <c r="AD7" s="36">
        <v>108</v>
      </c>
      <c r="AE7" s="37">
        <v>7</v>
      </c>
      <c r="AF7" s="38">
        <f t="shared" ref="AF7:AF72" si="14">AE7*100/AD7</f>
        <v>6.4814814814814818</v>
      </c>
      <c r="AG7" s="31">
        <v>40</v>
      </c>
      <c r="AH7" s="25">
        <v>1</v>
      </c>
      <c r="AI7" s="26">
        <f t="shared" ref="AI7:AI72" si="15">AH7*100/AG7</f>
        <v>2.5</v>
      </c>
      <c r="AJ7" s="27">
        <f t="shared" ref="AJ7:AJ72" si="16">AD7-AG7</f>
        <v>68</v>
      </c>
      <c r="AK7" s="25">
        <v>6</v>
      </c>
      <c r="AL7" s="32">
        <f t="shared" ref="AL7:AL72" si="17">AK7*100/AJ7</f>
        <v>8.8235294117647065</v>
      </c>
      <c r="AM7" s="39">
        <f t="shared" ref="AM7:AM71" si="18">C7+L7+U7+AD7</f>
        <v>448</v>
      </c>
      <c r="AN7" s="39">
        <f t="shared" ref="AN7:AN71" si="19">AQ7+AT7</f>
        <v>55</v>
      </c>
      <c r="AO7" s="40">
        <f t="shared" ref="AO7:AO72" si="20">AN7*100/AM7</f>
        <v>12.276785714285714</v>
      </c>
      <c r="AP7" s="41">
        <f t="shared" si="0"/>
        <v>216</v>
      </c>
      <c r="AQ7" s="39">
        <f t="shared" si="0"/>
        <v>17</v>
      </c>
      <c r="AR7" s="42">
        <f t="shared" ref="AR7:AR72" si="21">AQ7*100/AP7</f>
        <v>7.8703703703703702</v>
      </c>
      <c r="AS7" s="43">
        <f t="shared" ref="AS7:AS44" si="22">AM7-AP7</f>
        <v>232</v>
      </c>
      <c r="AT7" s="44">
        <f>J7+S7+AB7+AK7</f>
        <v>38</v>
      </c>
      <c r="AU7" s="42">
        <f t="shared" ref="AU7:AU72" si="23">AT7*100/AS7</f>
        <v>16.379310344827587</v>
      </c>
    </row>
    <row r="8" spans="1:47" ht="15" customHeight="1" x14ac:dyDescent="0.25">
      <c r="A8" s="299"/>
      <c r="B8" s="20" t="s">
        <v>25</v>
      </c>
      <c r="C8" s="21">
        <v>106</v>
      </c>
      <c r="D8" s="22">
        <v>9</v>
      </c>
      <c r="E8" s="23">
        <f t="shared" si="2"/>
        <v>8.4905660377358494</v>
      </c>
      <c r="F8" s="24">
        <v>96</v>
      </c>
      <c r="G8" s="25">
        <v>4</v>
      </c>
      <c r="H8" s="26">
        <f t="shared" si="3"/>
        <v>4.166666666666667</v>
      </c>
      <c r="I8" s="27">
        <f t="shared" si="4"/>
        <v>10</v>
      </c>
      <c r="J8" s="25">
        <v>5</v>
      </c>
      <c r="K8" s="26">
        <f t="shared" si="5"/>
        <v>50</v>
      </c>
      <c r="L8" s="28">
        <v>133</v>
      </c>
      <c r="M8" s="29">
        <v>6</v>
      </c>
      <c r="N8" s="30">
        <f t="shared" si="6"/>
        <v>4.511278195488722</v>
      </c>
      <c r="O8" s="31">
        <v>97</v>
      </c>
      <c r="P8" s="25">
        <v>4</v>
      </c>
      <c r="Q8" s="26">
        <f t="shared" si="7"/>
        <v>4.1237113402061851</v>
      </c>
      <c r="R8" s="27">
        <f t="shared" si="8"/>
        <v>36</v>
      </c>
      <c r="S8" s="25">
        <v>2</v>
      </c>
      <c r="T8" s="32">
        <f t="shared" si="9"/>
        <v>5.5555555555555554</v>
      </c>
      <c r="U8" s="33">
        <v>116</v>
      </c>
      <c r="V8" s="34">
        <v>3</v>
      </c>
      <c r="W8" s="35">
        <f t="shared" si="10"/>
        <v>2.5862068965517242</v>
      </c>
      <c r="X8" s="31">
        <v>67</v>
      </c>
      <c r="Y8" s="25">
        <v>1</v>
      </c>
      <c r="Z8" s="26">
        <f t="shared" si="11"/>
        <v>1.4925373134328359</v>
      </c>
      <c r="AA8" s="27">
        <f t="shared" si="12"/>
        <v>49</v>
      </c>
      <c r="AB8" s="25">
        <v>2</v>
      </c>
      <c r="AC8" s="26">
        <f t="shared" si="13"/>
        <v>4.0816326530612246</v>
      </c>
      <c r="AD8" s="36">
        <v>0</v>
      </c>
      <c r="AE8" s="37"/>
      <c r="AF8" s="38" t="e">
        <f t="shared" si="14"/>
        <v>#DIV/0!</v>
      </c>
      <c r="AG8" s="31">
        <v>0</v>
      </c>
      <c r="AH8" s="25"/>
      <c r="AI8" s="26" t="e">
        <f t="shared" si="15"/>
        <v>#DIV/0!</v>
      </c>
      <c r="AJ8" s="27">
        <f t="shared" si="16"/>
        <v>0</v>
      </c>
      <c r="AK8" s="25"/>
      <c r="AL8" s="32" t="e">
        <f t="shared" si="17"/>
        <v>#DIV/0!</v>
      </c>
      <c r="AM8" s="39">
        <f t="shared" si="18"/>
        <v>355</v>
      </c>
      <c r="AN8" s="39">
        <f t="shared" si="19"/>
        <v>18</v>
      </c>
      <c r="AO8" s="40">
        <f t="shared" si="20"/>
        <v>5.070422535211268</v>
      </c>
      <c r="AP8" s="41">
        <f t="shared" si="0"/>
        <v>260</v>
      </c>
      <c r="AQ8" s="39">
        <f t="shared" si="0"/>
        <v>9</v>
      </c>
      <c r="AR8" s="42">
        <f t="shared" si="21"/>
        <v>3.4615384615384617</v>
      </c>
      <c r="AS8" s="43">
        <f t="shared" si="22"/>
        <v>95</v>
      </c>
      <c r="AT8" s="44">
        <f t="shared" si="1"/>
        <v>9</v>
      </c>
      <c r="AU8" s="42">
        <f t="shared" si="23"/>
        <v>9.473684210526315</v>
      </c>
    </row>
    <row r="9" spans="1:47" ht="15" customHeight="1" x14ac:dyDescent="0.25">
      <c r="A9" s="299"/>
      <c r="B9" s="20" t="s">
        <v>26</v>
      </c>
      <c r="C9" s="21">
        <v>129</v>
      </c>
      <c r="D9" s="22">
        <v>14</v>
      </c>
      <c r="E9" s="23">
        <f t="shared" si="2"/>
        <v>10.852713178294573</v>
      </c>
      <c r="F9" s="24">
        <v>65</v>
      </c>
      <c r="G9" s="25">
        <v>4</v>
      </c>
      <c r="H9" s="26">
        <f t="shared" si="3"/>
        <v>6.1538461538461542</v>
      </c>
      <c r="I9" s="27">
        <f t="shared" si="4"/>
        <v>64</v>
      </c>
      <c r="J9" s="25">
        <v>10</v>
      </c>
      <c r="K9" s="26">
        <f t="shared" si="5"/>
        <v>15.625</v>
      </c>
      <c r="L9" s="28">
        <v>91</v>
      </c>
      <c r="M9" s="29">
        <v>10</v>
      </c>
      <c r="N9" s="30">
        <f t="shared" si="6"/>
        <v>10.989010989010989</v>
      </c>
      <c r="O9" s="31">
        <v>62</v>
      </c>
      <c r="P9" s="25">
        <v>1</v>
      </c>
      <c r="Q9" s="26">
        <f t="shared" si="7"/>
        <v>1.6129032258064515</v>
      </c>
      <c r="R9" s="27">
        <f t="shared" si="8"/>
        <v>29</v>
      </c>
      <c r="S9" s="25">
        <v>9</v>
      </c>
      <c r="T9" s="32">
        <f t="shared" si="9"/>
        <v>31.03448275862069</v>
      </c>
      <c r="U9" s="33">
        <v>66</v>
      </c>
      <c r="V9" s="34">
        <v>1</v>
      </c>
      <c r="W9" s="35">
        <f t="shared" si="10"/>
        <v>1.5151515151515151</v>
      </c>
      <c r="X9" s="31">
        <v>49</v>
      </c>
      <c r="Y9" s="25">
        <v>1</v>
      </c>
      <c r="Z9" s="26">
        <f t="shared" si="11"/>
        <v>2.0408163265306123</v>
      </c>
      <c r="AA9" s="27">
        <f t="shared" si="12"/>
        <v>17</v>
      </c>
      <c r="AB9" s="25"/>
      <c r="AC9" s="26">
        <f t="shared" si="13"/>
        <v>0</v>
      </c>
      <c r="AD9" s="36">
        <v>42</v>
      </c>
      <c r="AE9" s="37">
        <v>2</v>
      </c>
      <c r="AF9" s="38">
        <f t="shared" si="14"/>
        <v>4.7619047619047619</v>
      </c>
      <c r="AG9" s="31">
        <v>23</v>
      </c>
      <c r="AH9" s="25"/>
      <c r="AI9" s="26">
        <f t="shared" si="15"/>
        <v>0</v>
      </c>
      <c r="AJ9" s="27">
        <f t="shared" si="16"/>
        <v>19</v>
      </c>
      <c r="AK9" s="25">
        <v>2</v>
      </c>
      <c r="AL9" s="32">
        <f t="shared" si="17"/>
        <v>10.526315789473685</v>
      </c>
      <c r="AM9" s="39">
        <f t="shared" si="18"/>
        <v>328</v>
      </c>
      <c r="AN9" s="39">
        <f t="shared" si="19"/>
        <v>27</v>
      </c>
      <c r="AO9" s="40">
        <f t="shared" si="20"/>
        <v>8.2317073170731714</v>
      </c>
      <c r="AP9" s="41">
        <f t="shared" si="0"/>
        <v>199</v>
      </c>
      <c r="AQ9" s="39">
        <f t="shared" si="0"/>
        <v>6</v>
      </c>
      <c r="AR9" s="42">
        <f t="shared" si="21"/>
        <v>3.0150753768844223</v>
      </c>
      <c r="AS9" s="43">
        <f t="shared" si="22"/>
        <v>129</v>
      </c>
      <c r="AT9" s="44">
        <f t="shared" si="1"/>
        <v>21</v>
      </c>
      <c r="AU9" s="42">
        <f t="shared" si="23"/>
        <v>16.279069767441861</v>
      </c>
    </row>
    <row r="10" spans="1:47" ht="15" customHeight="1" x14ac:dyDescent="0.25">
      <c r="A10" s="299"/>
      <c r="B10" s="20" t="s">
        <v>27</v>
      </c>
      <c r="C10" s="21">
        <v>93</v>
      </c>
      <c r="D10" s="22">
        <v>1</v>
      </c>
      <c r="E10" s="23">
        <f t="shared" si="2"/>
        <v>1.075268817204301</v>
      </c>
      <c r="F10" s="24">
        <v>56</v>
      </c>
      <c r="G10" s="25">
        <v>1</v>
      </c>
      <c r="H10" s="26">
        <f t="shared" si="3"/>
        <v>1.7857142857142858</v>
      </c>
      <c r="I10" s="27">
        <f t="shared" si="4"/>
        <v>37</v>
      </c>
      <c r="J10" s="25"/>
      <c r="K10" s="26">
        <f t="shared" si="5"/>
        <v>0</v>
      </c>
      <c r="L10" s="28">
        <v>101</v>
      </c>
      <c r="M10" s="29">
        <v>7</v>
      </c>
      <c r="N10" s="30">
        <f t="shared" si="6"/>
        <v>6.9306930693069306</v>
      </c>
      <c r="O10" s="31">
        <v>46</v>
      </c>
      <c r="P10" s="25">
        <v>1</v>
      </c>
      <c r="Q10" s="26">
        <f t="shared" si="7"/>
        <v>2.1739130434782608</v>
      </c>
      <c r="R10" s="27">
        <f t="shared" si="8"/>
        <v>55</v>
      </c>
      <c r="S10" s="25">
        <v>6</v>
      </c>
      <c r="T10" s="32">
        <f t="shared" si="9"/>
        <v>10.909090909090908</v>
      </c>
      <c r="U10" s="33">
        <v>116</v>
      </c>
      <c r="V10" s="34">
        <v>4</v>
      </c>
      <c r="W10" s="35">
        <f t="shared" si="10"/>
        <v>3.4482758620689653</v>
      </c>
      <c r="X10" s="31">
        <v>45</v>
      </c>
      <c r="Y10" s="25">
        <v>1</v>
      </c>
      <c r="Z10" s="26">
        <f t="shared" si="11"/>
        <v>2.2222222222222223</v>
      </c>
      <c r="AA10" s="27">
        <f t="shared" si="12"/>
        <v>71</v>
      </c>
      <c r="AB10" s="25">
        <v>3</v>
      </c>
      <c r="AC10" s="26">
        <f t="shared" si="13"/>
        <v>4.225352112676056</v>
      </c>
      <c r="AD10" s="36">
        <v>70</v>
      </c>
      <c r="AE10" s="37">
        <v>3</v>
      </c>
      <c r="AF10" s="38">
        <f t="shared" si="14"/>
        <v>4.2857142857142856</v>
      </c>
      <c r="AG10" s="31">
        <v>36</v>
      </c>
      <c r="AH10" s="25"/>
      <c r="AI10" s="26">
        <f t="shared" si="15"/>
        <v>0</v>
      </c>
      <c r="AJ10" s="27">
        <f t="shared" si="16"/>
        <v>34</v>
      </c>
      <c r="AK10" s="25">
        <v>3</v>
      </c>
      <c r="AL10" s="32">
        <f t="shared" si="17"/>
        <v>8.8235294117647065</v>
      </c>
      <c r="AM10" s="39">
        <f t="shared" si="18"/>
        <v>380</v>
      </c>
      <c r="AN10" s="39">
        <f t="shared" si="19"/>
        <v>15</v>
      </c>
      <c r="AO10" s="40">
        <f t="shared" si="20"/>
        <v>3.9473684210526314</v>
      </c>
      <c r="AP10" s="41">
        <f t="shared" si="0"/>
        <v>183</v>
      </c>
      <c r="AQ10" s="39">
        <f t="shared" si="0"/>
        <v>3</v>
      </c>
      <c r="AR10" s="42">
        <f t="shared" si="21"/>
        <v>1.639344262295082</v>
      </c>
      <c r="AS10" s="43">
        <f t="shared" si="22"/>
        <v>197</v>
      </c>
      <c r="AT10" s="44">
        <f t="shared" si="1"/>
        <v>12</v>
      </c>
      <c r="AU10" s="42">
        <f t="shared" si="23"/>
        <v>6.0913705583756341</v>
      </c>
    </row>
    <row r="11" spans="1:47" ht="31.5" customHeight="1" x14ac:dyDescent="0.25">
      <c r="A11" s="299"/>
      <c r="B11" s="20" t="s">
        <v>28</v>
      </c>
      <c r="C11" s="21">
        <v>59</v>
      </c>
      <c r="D11" s="22">
        <v>3</v>
      </c>
      <c r="E11" s="23">
        <f t="shared" si="2"/>
        <v>5.0847457627118642</v>
      </c>
      <c r="F11" s="24">
        <v>58</v>
      </c>
      <c r="G11" s="25">
        <v>2</v>
      </c>
      <c r="H11" s="26">
        <f t="shared" si="3"/>
        <v>3.4482758620689653</v>
      </c>
      <c r="I11" s="27">
        <f t="shared" si="4"/>
        <v>1</v>
      </c>
      <c r="J11" s="25">
        <v>1</v>
      </c>
      <c r="K11" s="26">
        <f t="shared" si="5"/>
        <v>100</v>
      </c>
      <c r="L11" s="28">
        <v>52</v>
      </c>
      <c r="M11" s="29">
        <v>5</v>
      </c>
      <c r="N11" s="30">
        <f t="shared" si="6"/>
        <v>9.615384615384615</v>
      </c>
      <c r="O11" s="31">
        <v>52</v>
      </c>
      <c r="P11" s="25">
        <v>4</v>
      </c>
      <c r="Q11" s="26">
        <f t="shared" si="7"/>
        <v>7.6923076923076925</v>
      </c>
      <c r="R11" s="27">
        <f t="shared" si="8"/>
        <v>0</v>
      </c>
      <c r="S11" s="25">
        <v>1</v>
      </c>
      <c r="T11" s="32" t="e">
        <f t="shared" si="9"/>
        <v>#DIV/0!</v>
      </c>
      <c r="U11" s="33">
        <v>15</v>
      </c>
      <c r="V11" s="34"/>
      <c r="W11" s="35">
        <f t="shared" si="10"/>
        <v>0</v>
      </c>
      <c r="X11" s="31">
        <v>14</v>
      </c>
      <c r="Y11" s="25"/>
      <c r="Z11" s="26">
        <f t="shared" si="11"/>
        <v>0</v>
      </c>
      <c r="AA11" s="27">
        <f t="shared" si="12"/>
        <v>1</v>
      </c>
      <c r="AB11" s="25"/>
      <c r="AC11" s="26">
        <f t="shared" si="13"/>
        <v>0</v>
      </c>
      <c r="AD11" s="36">
        <v>10</v>
      </c>
      <c r="AE11" s="37"/>
      <c r="AF11" s="38">
        <f t="shared" si="14"/>
        <v>0</v>
      </c>
      <c r="AG11" s="31">
        <v>10</v>
      </c>
      <c r="AH11" s="25"/>
      <c r="AI11" s="26">
        <f t="shared" si="15"/>
        <v>0</v>
      </c>
      <c r="AJ11" s="27">
        <f t="shared" si="16"/>
        <v>0</v>
      </c>
      <c r="AK11" s="25"/>
      <c r="AL11" s="32" t="e">
        <f t="shared" si="17"/>
        <v>#DIV/0!</v>
      </c>
      <c r="AM11" s="39">
        <f t="shared" si="18"/>
        <v>136</v>
      </c>
      <c r="AN11" s="39">
        <f t="shared" si="19"/>
        <v>8</v>
      </c>
      <c r="AO11" s="40">
        <f t="shared" si="20"/>
        <v>5.882352941176471</v>
      </c>
      <c r="AP11" s="41">
        <f t="shared" si="0"/>
        <v>134</v>
      </c>
      <c r="AQ11" s="39">
        <f t="shared" si="0"/>
        <v>6</v>
      </c>
      <c r="AR11" s="42">
        <f t="shared" si="21"/>
        <v>4.4776119402985071</v>
      </c>
      <c r="AS11" s="43">
        <f t="shared" si="22"/>
        <v>2</v>
      </c>
      <c r="AT11" s="44">
        <f t="shared" si="1"/>
        <v>2</v>
      </c>
      <c r="AU11" s="42">
        <f t="shared" si="23"/>
        <v>100</v>
      </c>
    </row>
    <row r="12" spans="1:47" ht="30" x14ac:dyDescent="0.25">
      <c r="A12" s="299"/>
      <c r="B12" s="20" t="s">
        <v>29</v>
      </c>
      <c r="C12" s="21">
        <v>93</v>
      </c>
      <c r="D12" s="22">
        <v>6</v>
      </c>
      <c r="E12" s="23">
        <f t="shared" si="2"/>
        <v>6.4516129032258061</v>
      </c>
      <c r="F12" s="24">
        <v>92</v>
      </c>
      <c r="G12" s="25">
        <v>6</v>
      </c>
      <c r="H12" s="26">
        <f t="shared" si="3"/>
        <v>6.5217391304347823</v>
      </c>
      <c r="I12" s="27">
        <f t="shared" si="4"/>
        <v>1</v>
      </c>
      <c r="J12" s="25"/>
      <c r="K12" s="26">
        <f t="shared" si="5"/>
        <v>0</v>
      </c>
      <c r="L12" s="28">
        <v>176</v>
      </c>
      <c r="M12" s="29">
        <v>13</v>
      </c>
      <c r="N12" s="30">
        <f t="shared" si="6"/>
        <v>7.3863636363636367</v>
      </c>
      <c r="O12" s="31">
        <v>167</v>
      </c>
      <c r="P12" s="25">
        <v>8</v>
      </c>
      <c r="Q12" s="26">
        <f t="shared" si="7"/>
        <v>4.7904191616766463</v>
      </c>
      <c r="R12" s="27">
        <f t="shared" si="8"/>
        <v>9</v>
      </c>
      <c r="S12" s="25">
        <v>5</v>
      </c>
      <c r="T12" s="32">
        <f t="shared" si="9"/>
        <v>55.555555555555557</v>
      </c>
      <c r="U12" s="33">
        <v>86</v>
      </c>
      <c r="V12" s="34">
        <v>9</v>
      </c>
      <c r="W12" s="35">
        <f t="shared" si="10"/>
        <v>10.465116279069768</v>
      </c>
      <c r="X12" s="31">
        <v>83</v>
      </c>
      <c r="Y12" s="25">
        <v>6</v>
      </c>
      <c r="Z12" s="26">
        <f t="shared" si="11"/>
        <v>7.2289156626506026</v>
      </c>
      <c r="AA12" s="27">
        <f t="shared" si="12"/>
        <v>3</v>
      </c>
      <c r="AB12" s="25">
        <v>3</v>
      </c>
      <c r="AC12" s="26">
        <f t="shared" si="13"/>
        <v>100</v>
      </c>
      <c r="AD12" s="36">
        <v>94</v>
      </c>
      <c r="AE12" s="37">
        <v>5</v>
      </c>
      <c r="AF12" s="38">
        <f t="shared" si="14"/>
        <v>5.3191489361702127</v>
      </c>
      <c r="AG12" s="31">
        <v>58</v>
      </c>
      <c r="AH12" s="25">
        <v>4</v>
      </c>
      <c r="AI12" s="26">
        <f t="shared" si="15"/>
        <v>6.8965517241379306</v>
      </c>
      <c r="AJ12" s="27">
        <f t="shared" si="16"/>
        <v>36</v>
      </c>
      <c r="AK12" s="25">
        <v>1</v>
      </c>
      <c r="AL12" s="32">
        <f t="shared" si="17"/>
        <v>2.7777777777777777</v>
      </c>
      <c r="AM12" s="39">
        <f t="shared" si="18"/>
        <v>449</v>
      </c>
      <c r="AN12" s="39">
        <f t="shared" si="19"/>
        <v>33</v>
      </c>
      <c r="AO12" s="40">
        <f t="shared" si="20"/>
        <v>7.3496659242761693</v>
      </c>
      <c r="AP12" s="41">
        <f t="shared" si="0"/>
        <v>400</v>
      </c>
      <c r="AQ12" s="39">
        <f t="shared" si="0"/>
        <v>24</v>
      </c>
      <c r="AR12" s="42">
        <f t="shared" si="21"/>
        <v>6</v>
      </c>
      <c r="AS12" s="43">
        <f t="shared" si="22"/>
        <v>49</v>
      </c>
      <c r="AT12" s="44">
        <f t="shared" si="1"/>
        <v>9</v>
      </c>
      <c r="AU12" s="42">
        <f t="shared" si="23"/>
        <v>18.367346938775512</v>
      </c>
    </row>
    <row r="13" spans="1:47" ht="17.25" customHeight="1" x14ac:dyDescent="0.25">
      <c r="A13" s="299"/>
      <c r="B13" s="20" t="s">
        <v>30</v>
      </c>
      <c r="C13" s="21"/>
      <c r="D13" s="22"/>
      <c r="E13" s="23" t="e">
        <f t="shared" si="2"/>
        <v>#DIV/0!</v>
      </c>
      <c r="F13" s="24"/>
      <c r="G13" s="25"/>
      <c r="H13" s="26" t="e">
        <f t="shared" si="3"/>
        <v>#DIV/0!</v>
      </c>
      <c r="I13" s="27">
        <f t="shared" si="4"/>
        <v>0</v>
      </c>
      <c r="J13" s="25"/>
      <c r="K13" s="26" t="e">
        <f t="shared" si="5"/>
        <v>#DIV/0!</v>
      </c>
      <c r="L13" s="28">
        <v>1</v>
      </c>
      <c r="M13" s="29"/>
      <c r="N13" s="30">
        <f t="shared" si="6"/>
        <v>0</v>
      </c>
      <c r="O13" s="31">
        <v>1</v>
      </c>
      <c r="P13" s="25"/>
      <c r="Q13" s="26">
        <f t="shared" si="7"/>
        <v>0</v>
      </c>
      <c r="R13" s="27">
        <f t="shared" si="8"/>
        <v>0</v>
      </c>
      <c r="S13" s="25"/>
      <c r="T13" s="32" t="e">
        <f t="shared" si="9"/>
        <v>#DIV/0!</v>
      </c>
      <c r="U13" s="33">
        <v>15</v>
      </c>
      <c r="V13" s="34">
        <v>1</v>
      </c>
      <c r="W13" s="35">
        <f t="shared" si="10"/>
        <v>6.666666666666667</v>
      </c>
      <c r="X13" s="31">
        <v>14</v>
      </c>
      <c r="Y13" s="25"/>
      <c r="Z13" s="26">
        <f t="shared" si="11"/>
        <v>0</v>
      </c>
      <c r="AA13" s="27">
        <f t="shared" si="12"/>
        <v>1</v>
      </c>
      <c r="AB13" s="25">
        <v>1</v>
      </c>
      <c r="AC13" s="26">
        <f t="shared" si="13"/>
        <v>100</v>
      </c>
      <c r="AD13" s="36">
        <v>5</v>
      </c>
      <c r="AE13" s="37">
        <v>1</v>
      </c>
      <c r="AF13" s="38">
        <f t="shared" si="14"/>
        <v>20</v>
      </c>
      <c r="AG13" s="31">
        <v>4</v>
      </c>
      <c r="AH13" s="25"/>
      <c r="AI13" s="26">
        <f t="shared" si="15"/>
        <v>0</v>
      </c>
      <c r="AJ13" s="27">
        <f t="shared" si="16"/>
        <v>1</v>
      </c>
      <c r="AK13" s="25">
        <v>1</v>
      </c>
      <c r="AL13" s="32">
        <f t="shared" si="17"/>
        <v>100</v>
      </c>
      <c r="AM13" s="39">
        <f t="shared" si="18"/>
        <v>21</v>
      </c>
      <c r="AN13" s="39">
        <f t="shared" si="19"/>
        <v>2</v>
      </c>
      <c r="AO13" s="40">
        <f t="shared" si="20"/>
        <v>9.5238095238095237</v>
      </c>
      <c r="AP13" s="41">
        <f t="shared" si="0"/>
        <v>19</v>
      </c>
      <c r="AQ13" s="39">
        <f t="shared" si="0"/>
        <v>0</v>
      </c>
      <c r="AR13" s="42">
        <f t="shared" si="21"/>
        <v>0</v>
      </c>
      <c r="AS13" s="43">
        <f t="shared" si="22"/>
        <v>2</v>
      </c>
      <c r="AT13" s="44">
        <f t="shared" si="1"/>
        <v>2</v>
      </c>
      <c r="AU13" s="42">
        <f t="shared" si="23"/>
        <v>100</v>
      </c>
    </row>
    <row r="14" spans="1:47" ht="15" customHeight="1" x14ac:dyDescent="0.25">
      <c r="A14" s="299"/>
      <c r="B14" s="20" t="s">
        <v>31</v>
      </c>
      <c r="C14" s="21">
        <v>72</v>
      </c>
      <c r="D14" s="22">
        <v>7</v>
      </c>
      <c r="E14" s="23">
        <f t="shared" si="2"/>
        <v>9.7222222222222214</v>
      </c>
      <c r="F14" s="24">
        <v>70</v>
      </c>
      <c r="G14" s="25">
        <v>7</v>
      </c>
      <c r="H14" s="26">
        <f t="shared" si="3"/>
        <v>10</v>
      </c>
      <c r="I14" s="27">
        <f t="shared" si="4"/>
        <v>2</v>
      </c>
      <c r="J14" s="25"/>
      <c r="K14" s="26">
        <f t="shared" si="5"/>
        <v>0</v>
      </c>
      <c r="L14" s="28">
        <v>60</v>
      </c>
      <c r="M14" s="29">
        <v>9</v>
      </c>
      <c r="N14" s="30">
        <f t="shared" si="6"/>
        <v>15</v>
      </c>
      <c r="O14" s="31">
        <v>50</v>
      </c>
      <c r="P14" s="25">
        <v>7</v>
      </c>
      <c r="Q14" s="26">
        <f t="shared" si="7"/>
        <v>14</v>
      </c>
      <c r="R14" s="27">
        <f t="shared" si="8"/>
        <v>10</v>
      </c>
      <c r="S14" s="25">
        <v>2</v>
      </c>
      <c r="T14" s="32">
        <f t="shared" si="9"/>
        <v>20</v>
      </c>
      <c r="U14" s="33">
        <v>56</v>
      </c>
      <c r="V14" s="34">
        <v>9</v>
      </c>
      <c r="W14" s="35">
        <f t="shared" si="10"/>
        <v>16.071428571428573</v>
      </c>
      <c r="X14" s="31">
        <v>47</v>
      </c>
      <c r="Y14" s="25">
        <v>7</v>
      </c>
      <c r="Z14" s="26">
        <f t="shared" si="11"/>
        <v>14.893617021276595</v>
      </c>
      <c r="AA14" s="27">
        <f t="shared" si="12"/>
        <v>9</v>
      </c>
      <c r="AB14" s="25">
        <v>2</v>
      </c>
      <c r="AC14" s="26">
        <f t="shared" si="13"/>
        <v>22.222222222222221</v>
      </c>
      <c r="AD14" s="36">
        <v>46</v>
      </c>
      <c r="AE14" s="37">
        <v>7</v>
      </c>
      <c r="AF14" s="38">
        <f t="shared" si="14"/>
        <v>15.217391304347826</v>
      </c>
      <c r="AG14" s="31">
        <v>41</v>
      </c>
      <c r="AH14" s="25">
        <v>5</v>
      </c>
      <c r="AI14" s="26">
        <f t="shared" si="15"/>
        <v>12.195121951219512</v>
      </c>
      <c r="AJ14" s="27">
        <f t="shared" si="16"/>
        <v>5</v>
      </c>
      <c r="AK14" s="25">
        <v>2</v>
      </c>
      <c r="AL14" s="32">
        <f t="shared" si="17"/>
        <v>40</v>
      </c>
      <c r="AM14" s="39">
        <f t="shared" si="18"/>
        <v>234</v>
      </c>
      <c r="AN14" s="39">
        <f t="shared" si="19"/>
        <v>32</v>
      </c>
      <c r="AO14" s="40">
        <f t="shared" si="20"/>
        <v>13.675213675213675</v>
      </c>
      <c r="AP14" s="41">
        <f t="shared" si="0"/>
        <v>208</v>
      </c>
      <c r="AQ14" s="39">
        <f t="shared" si="0"/>
        <v>26</v>
      </c>
      <c r="AR14" s="42">
        <f t="shared" si="21"/>
        <v>12.5</v>
      </c>
      <c r="AS14" s="43">
        <f t="shared" si="22"/>
        <v>26</v>
      </c>
      <c r="AT14" s="44">
        <f t="shared" si="1"/>
        <v>6</v>
      </c>
      <c r="AU14" s="42">
        <f t="shared" si="23"/>
        <v>23.076923076923077</v>
      </c>
    </row>
    <row r="15" spans="1:47" ht="15" customHeight="1" x14ac:dyDescent="0.25">
      <c r="A15" s="299"/>
      <c r="B15" s="20" t="s">
        <v>32</v>
      </c>
      <c r="C15" s="21">
        <v>29</v>
      </c>
      <c r="D15" s="22">
        <v>4</v>
      </c>
      <c r="E15" s="23">
        <f t="shared" si="2"/>
        <v>13.793103448275861</v>
      </c>
      <c r="F15" s="24">
        <v>25</v>
      </c>
      <c r="G15" s="25">
        <v>4</v>
      </c>
      <c r="H15" s="26">
        <f t="shared" si="3"/>
        <v>16</v>
      </c>
      <c r="I15" s="27">
        <f t="shared" si="4"/>
        <v>4</v>
      </c>
      <c r="J15" s="25"/>
      <c r="K15" s="26">
        <f t="shared" si="5"/>
        <v>0</v>
      </c>
      <c r="L15" s="28"/>
      <c r="M15" s="29"/>
      <c r="N15" s="30" t="e">
        <f t="shared" si="6"/>
        <v>#DIV/0!</v>
      </c>
      <c r="O15" s="31"/>
      <c r="P15" s="25"/>
      <c r="Q15" s="26" t="e">
        <f t="shared" si="7"/>
        <v>#DIV/0!</v>
      </c>
      <c r="R15" s="27">
        <f t="shared" si="8"/>
        <v>0</v>
      </c>
      <c r="S15" s="25"/>
      <c r="T15" s="32" t="e">
        <f t="shared" si="9"/>
        <v>#DIV/0!</v>
      </c>
      <c r="U15" s="33"/>
      <c r="V15" s="34"/>
      <c r="W15" s="35" t="e">
        <f t="shared" si="10"/>
        <v>#DIV/0!</v>
      </c>
      <c r="X15" s="31"/>
      <c r="Y15" s="25"/>
      <c r="Z15" s="26" t="e">
        <f t="shared" si="11"/>
        <v>#DIV/0!</v>
      </c>
      <c r="AA15" s="27">
        <f t="shared" si="12"/>
        <v>0</v>
      </c>
      <c r="AB15" s="25"/>
      <c r="AC15" s="26" t="e">
        <f t="shared" si="13"/>
        <v>#DIV/0!</v>
      </c>
      <c r="AD15" s="36"/>
      <c r="AE15" s="37"/>
      <c r="AF15" s="38" t="e">
        <f t="shared" si="14"/>
        <v>#DIV/0!</v>
      </c>
      <c r="AG15" s="31"/>
      <c r="AH15" s="25"/>
      <c r="AI15" s="26" t="e">
        <f t="shared" si="15"/>
        <v>#DIV/0!</v>
      </c>
      <c r="AJ15" s="27">
        <f t="shared" si="16"/>
        <v>0</v>
      </c>
      <c r="AK15" s="25"/>
      <c r="AL15" s="32" t="e">
        <f t="shared" si="17"/>
        <v>#DIV/0!</v>
      </c>
      <c r="AM15" s="39">
        <f t="shared" si="18"/>
        <v>29</v>
      </c>
      <c r="AN15" s="39">
        <f t="shared" si="19"/>
        <v>4</v>
      </c>
      <c r="AO15" s="40">
        <f t="shared" si="20"/>
        <v>13.793103448275861</v>
      </c>
      <c r="AP15" s="41">
        <f t="shared" si="0"/>
        <v>25</v>
      </c>
      <c r="AQ15" s="39">
        <f t="shared" si="0"/>
        <v>4</v>
      </c>
      <c r="AR15" s="42">
        <f t="shared" si="21"/>
        <v>16</v>
      </c>
      <c r="AS15" s="43">
        <f t="shared" si="22"/>
        <v>4</v>
      </c>
      <c r="AT15" s="44">
        <f t="shared" si="1"/>
        <v>0</v>
      </c>
      <c r="AU15" s="42">
        <f t="shared" si="23"/>
        <v>0</v>
      </c>
    </row>
    <row r="16" spans="1:47" s="50" customFormat="1" ht="15" customHeight="1" x14ac:dyDescent="0.25">
      <c r="A16" s="299"/>
      <c r="B16" s="20" t="s">
        <v>33</v>
      </c>
      <c r="C16" s="21"/>
      <c r="D16" s="22"/>
      <c r="E16" s="23"/>
      <c r="F16" s="45"/>
      <c r="G16" s="46"/>
      <c r="H16" s="47"/>
      <c r="I16" s="48">
        <f t="shared" si="4"/>
        <v>0</v>
      </c>
      <c r="J16" s="46"/>
      <c r="K16" s="47"/>
      <c r="L16" s="28"/>
      <c r="M16" s="29"/>
      <c r="N16" s="30"/>
      <c r="O16" s="31"/>
      <c r="P16" s="46"/>
      <c r="Q16" s="47"/>
      <c r="R16" s="48">
        <f t="shared" si="8"/>
        <v>0</v>
      </c>
      <c r="S16" s="46"/>
      <c r="T16" s="49"/>
      <c r="U16" s="33">
        <v>5</v>
      </c>
      <c r="V16" s="34"/>
      <c r="W16" s="35">
        <f t="shared" si="10"/>
        <v>0</v>
      </c>
      <c r="X16" s="31">
        <v>4</v>
      </c>
      <c r="Y16" s="46"/>
      <c r="Z16" s="47"/>
      <c r="AA16" s="48"/>
      <c r="AB16" s="46"/>
      <c r="AC16" s="47"/>
      <c r="AD16" s="36">
        <v>3</v>
      </c>
      <c r="AE16" s="37"/>
      <c r="AF16" s="38"/>
      <c r="AG16" s="31">
        <v>3</v>
      </c>
      <c r="AH16" s="46"/>
      <c r="AI16" s="47"/>
      <c r="AJ16" s="48">
        <f t="shared" si="16"/>
        <v>0</v>
      </c>
      <c r="AK16" s="46"/>
      <c r="AL16" s="49"/>
      <c r="AM16" s="39">
        <f t="shared" si="18"/>
        <v>8</v>
      </c>
      <c r="AN16" s="39"/>
      <c r="AO16" s="40"/>
      <c r="AP16" s="41">
        <f t="shared" si="0"/>
        <v>7</v>
      </c>
      <c r="AQ16" s="39"/>
      <c r="AR16" s="42"/>
      <c r="AS16" s="43">
        <f t="shared" si="22"/>
        <v>1</v>
      </c>
      <c r="AT16" s="44"/>
      <c r="AU16" s="42"/>
    </row>
    <row r="17" spans="1:47" ht="15" customHeight="1" x14ac:dyDescent="0.25">
      <c r="A17" s="299"/>
      <c r="B17" s="20" t="s">
        <v>34</v>
      </c>
      <c r="C17" s="21">
        <v>37</v>
      </c>
      <c r="D17" s="22">
        <v>5</v>
      </c>
      <c r="E17" s="23">
        <f t="shared" si="2"/>
        <v>13.513513513513514</v>
      </c>
      <c r="F17" s="24">
        <v>35</v>
      </c>
      <c r="G17" s="25">
        <v>3</v>
      </c>
      <c r="H17" s="26">
        <f t="shared" si="3"/>
        <v>8.5714285714285712</v>
      </c>
      <c r="I17" s="27">
        <f t="shared" si="4"/>
        <v>2</v>
      </c>
      <c r="J17" s="25">
        <v>2</v>
      </c>
      <c r="K17" s="26">
        <f t="shared" si="5"/>
        <v>100</v>
      </c>
      <c r="L17" s="28">
        <v>35</v>
      </c>
      <c r="M17" s="29">
        <v>1</v>
      </c>
      <c r="N17" s="30">
        <f t="shared" si="6"/>
        <v>2.8571428571428572</v>
      </c>
      <c r="O17" s="31">
        <v>26</v>
      </c>
      <c r="P17" s="25">
        <v>1</v>
      </c>
      <c r="Q17" s="26">
        <f t="shared" si="7"/>
        <v>3.8461538461538463</v>
      </c>
      <c r="R17" s="27">
        <f t="shared" si="8"/>
        <v>9</v>
      </c>
      <c r="S17" s="25"/>
      <c r="T17" s="32">
        <f t="shared" si="9"/>
        <v>0</v>
      </c>
      <c r="U17" s="33">
        <v>55</v>
      </c>
      <c r="V17" s="34">
        <v>5</v>
      </c>
      <c r="W17" s="35">
        <f t="shared" si="10"/>
        <v>9.0909090909090917</v>
      </c>
      <c r="X17" s="31">
        <v>42</v>
      </c>
      <c r="Y17" s="25">
        <v>1</v>
      </c>
      <c r="Z17" s="26">
        <f t="shared" si="11"/>
        <v>2.3809523809523809</v>
      </c>
      <c r="AA17" s="27">
        <f t="shared" si="12"/>
        <v>13</v>
      </c>
      <c r="AB17" s="25">
        <v>4</v>
      </c>
      <c r="AC17" s="26">
        <f t="shared" si="13"/>
        <v>30.76923076923077</v>
      </c>
      <c r="AD17" s="36">
        <v>28</v>
      </c>
      <c r="AE17" s="37">
        <v>6</v>
      </c>
      <c r="AF17" s="38">
        <f t="shared" si="14"/>
        <v>21.428571428571427</v>
      </c>
      <c r="AG17" s="31">
        <v>23</v>
      </c>
      <c r="AH17" s="25">
        <v>5</v>
      </c>
      <c r="AI17" s="26">
        <f t="shared" si="15"/>
        <v>21.739130434782609</v>
      </c>
      <c r="AJ17" s="27">
        <f t="shared" si="16"/>
        <v>5</v>
      </c>
      <c r="AK17" s="25">
        <v>1</v>
      </c>
      <c r="AL17" s="32">
        <f t="shared" si="17"/>
        <v>20</v>
      </c>
      <c r="AM17" s="39">
        <f t="shared" si="18"/>
        <v>155</v>
      </c>
      <c r="AN17" s="39">
        <f t="shared" si="19"/>
        <v>17</v>
      </c>
      <c r="AO17" s="40">
        <f t="shared" si="20"/>
        <v>10.96774193548387</v>
      </c>
      <c r="AP17" s="41">
        <f t="shared" si="0"/>
        <v>126</v>
      </c>
      <c r="AQ17" s="39">
        <f t="shared" si="0"/>
        <v>10</v>
      </c>
      <c r="AR17" s="42">
        <f t="shared" si="21"/>
        <v>7.9365079365079367</v>
      </c>
      <c r="AS17" s="43">
        <f t="shared" si="22"/>
        <v>29</v>
      </c>
      <c r="AT17" s="44">
        <f t="shared" si="1"/>
        <v>7</v>
      </c>
      <c r="AU17" s="42">
        <f t="shared" si="23"/>
        <v>24.137931034482758</v>
      </c>
    </row>
    <row r="18" spans="1:47" ht="15" customHeight="1" x14ac:dyDescent="0.25">
      <c r="A18" s="299"/>
      <c r="B18" s="20" t="s">
        <v>35</v>
      </c>
      <c r="C18" s="21">
        <v>62</v>
      </c>
      <c r="D18" s="22">
        <v>10</v>
      </c>
      <c r="E18" s="23">
        <f t="shared" si="2"/>
        <v>16.129032258064516</v>
      </c>
      <c r="F18" s="24">
        <v>61</v>
      </c>
      <c r="G18" s="25">
        <v>9</v>
      </c>
      <c r="H18" s="26">
        <f t="shared" si="3"/>
        <v>14.754098360655737</v>
      </c>
      <c r="I18" s="27">
        <f t="shared" si="4"/>
        <v>1</v>
      </c>
      <c r="J18" s="25">
        <v>1</v>
      </c>
      <c r="K18" s="26">
        <f t="shared" si="5"/>
        <v>100</v>
      </c>
      <c r="L18" s="28">
        <v>79</v>
      </c>
      <c r="M18" s="29">
        <v>5</v>
      </c>
      <c r="N18" s="30">
        <f t="shared" si="6"/>
        <v>6.3291139240506329</v>
      </c>
      <c r="O18" s="31">
        <v>69</v>
      </c>
      <c r="P18" s="25">
        <v>4</v>
      </c>
      <c r="Q18" s="26">
        <f t="shared" si="7"/>
        <v>5.7971014492753623</v>
      </c>
      <c r="R18" s="27">
        <f t="shared" si="8"/>
        <v>10</v>
      </c>
      <c r="S18" s="25">
        <v>1</v>
      </c>
      <c r="T18" s="32">
        <f t="shared" si="9"/>
        <v>10</v>
      </c>
      <c r="U18" s="33">
        <v>47</v>
      </c>
      <c r="V18" s="34">
        <v>1</v>
      </c>
      <c r="W18" s="35">
        <f t="shared" si="10"/>
        <v>2.1276595744680851</v>
      </c>
      <c r="X18" s="31">
        <v>44</v>
      </c>
      <c r="Y18" s="25">
        <v>1</v>
      </c>
      <c r="Z18" s="26">
        <f t="shared" si="11"/>
        <v>2.2727272727272729</v>
      </c>
      <c r="AA18" s="27">
        <f t="shared" si="12"/>
        <v>3</v>
      </c>
      <c r="AB18" s="25"/>
      <c r="AC18" s="26">
        <f t="shared" si="13"/>
        <v>0</v>
      </c>
      <c r="AD18" s="36">
        <v>46</v>
      </c>
      <c r="AE18" s="37">
        <v>3</v>
      </c>
      <c r="AF18" s="38">
        <f t="shared" si="14"/>
        <v>6.5217391304347823</v>
      </c>
      <c r="AG18" s="31">
        <v>45</v>
      </c>
      <c r="AH18" s="25">
        <v>3</v>
      </c>
      <c r="AI18" s="26">
        <f t="shared" si="15"/>
        <v>6.666666666666667</v>
      </c>
      <c r="AJ18" s="27">
        <f t="shared" si="16"/>
        <v>1</v>
      </c>
      <c r="AK18" s="25"/>
      <c r="AL18" s="32">
        <f t="shared" si="17"/>
        <v>0</v>
      </c>
      <c r="AM18" s="39">
        <f t="shared" si="18"/>
        <v>234</v>
      </c>
      <c r="AN18" s="39">
        <f t="shared" si="19"/>
        <v>19</v>
      </c>
      <c r="AO18" s="40">
        <f t="shared" si="20"/>
        <v>8.1196581196581192</v>
      </c>
      <c r="AP18" s="41">
        <f t="shared" si="0"/>
        <v>219</v>
      </c>
      <c r="AQ18" s="39">
        <f t="shared" si="0"/>
        <v>17</v>
      </c>
      <c r="AR18" s="42">
        <f t="shared" si="21"/>
        <v>7.762557077625571</v>
      </c>
      <c r="AS18" s="43">
        <f t="shared" si="22"/>
        <v>15</v>
      </c>
      <c r="AT18" s="44">
        <f t="shared" si="1"/>
        <v>2</v>
      </c>
      <c r="AU18" s="42">
        <f t="shared" si="23"/>
        <v>13.333333333333334</v>
      </c>
    </row>
    <row r="19" spans="1:47" ht="15" customHeight="1" x14ac:dyDescent="0.25">
      <c r="A19" s="299"/>
      <c r="B19" s="20" t="s">
        <v>36</v>
      </c>
      <c r="C19" s="21">
        <v>70</v>
      </c>
      <c r="D19" s="22">
        <v>6</v>
      </c>
      <c r="E19" s="23">
        <f t="shared" si="2"/>
        <v>8.5714285714285712</v>
      </c>
      <c r="F19" s="24">
        <v>51</v>
      </c>
      <c r="G19" s="25">
        <v>2</v>
      </c>
      <c r="H19" s="26">
        <f t="shared" si="3"/>
        <v>3.9215686274509802</v>
      </c>
      <c r="I19" s="27">
        <f t="shared" si="4"/>
        <v>19</v>
      </c>
      <c r="J19" s="25">
        <v>4</v>
      </c>
      <c r="K19" s="26">
        <f t="shared" si="5"/>
        <v>21.05263157894737</v>
      </c>
      <c r="L19" s="28">
        <v>137</v>
      </c>
      <c r="M19" s="29">
        <v>7</v>
      </c>
      <c r="N19" s="30">
        <f t="shared" si="6"/>
        <v>5.1094890510948909</v>
      </c>
      <c r="O19" s="31">
        <v>94</v>
      </c>
      <c r="P19" s="25">
        <v>6</v>
      </c>
      <c r="Q19" s="26">
        <f t="shared" si="7"/>
        <v>6.3829787234042552</v>
      </c>
      <c r="R19" s="27">
        <f t="shared" si="8"/>
        <v>43</v>
      </c>
      <c r="S19" s="25">
        <v>1</v>
      </c>
      <c r="T19" s="32">
        <f t="shared" si="9"/>
        <v>2.3255813953488373</v>
      </c>
      <c r="U19" s="33">
        <v>81</v>
      </c>
      <c r="V19" s="34">
        <v>9</v>
      </c>
      <c r="W19" s="35">
        <f t="shared" si="10"/>
        <v>11.111111111111111</v>
      </c>
      <c r="X19" s="31">
        <v>42</v>
      </c>
      <c r="Y19" s="25">
        <v>2</v>
      </c>
      <c r="Z19" s="26">
        <f t="shared" si="11"/>
        <v>4.7619047619047619</v>
      </c>
      <c r="AA19" s="27">
        <f t="shared" si="12"/>
        <v>39</v>
      </c>
      <c r="AB19" s="25">
        <v>7</v>
      </c>
      <c r="AC19" s="26">
        <f t="shared" si="13"/>
        <v>17.948717948717949</v>
      </c>
      <c r="AD19" s="36">
        <v>55</v>
      </c>
      <c r="AE19" s="37">
        <v>4</v>
      </c>
      <c r="AF19" s="38">
        <f t="shared" si="14"/>
        <v>7.2727272727272725</v>
      </c>
      <c r="AG19" s="31">
        <v>36</v>
      </c>
      <c r="AH19" s="25">
        <v>2</v>
      </c>
      <c r="AI19" s="26">
        <f t="shared" si="15"/>
        <v>5.5555555555555554</v>
      </c>
      <c r="AJ19" s="27">
        <f t="shared" si="16"/>
        <v>19</v>
      </c>
      <c r="AK19" s="25">
        <v>2</v>
      </c>
      <c r="AL19" s="32">
        <f t="shared" si="17"/>
        <v>10.526315789473685</v>
      </c>
      <c r="AM19" s="39">
        <f t="shared" si="18"/>
        <v>343</v>
      </c>
      <c r="AN19" s="39">
        <f t="shared" si="19"/>
        <v>26</v>
      </c>
      <c r="AO19" s="40">
        <f t="shared" si="20"/>
        <v>7.5801749271137027</v>
      </c>
      <c r="AP19" s="41">
        <f t="shared" si="0"/>
        <v>223</v>
      </c>
      <c r="AQ19" s="39">
        <f t="shared" si="0"/>
        <v>12</v>
      </c>
      <c r="AR19" s="42">
        <f t="shared" si="21"/>
        <v>5.3811659192825116</v>
      </c>
      <c r="AS19" s="43">
        <f t="shared" si="22"/>
        <v>120</v>
      </c>
      <c r="AT19" s="44">
        <f t="shared" si="1"/>
        <v>14</v>
      </c>
      <c r="AU19" s="42">
        <f t="shared" si="23"/>
        <v>11.666666666666666</v>
      </c>
    </row>
    <row r="20" spans="1:47" ht="15" customHeight="1" x14ac:dyDescent="0.25">
      <c r="A20" s="299"/>
      <c r="B20" s="51" t="s">
        <v>37</v>
      </c>
      <c r="C20" s="52">
        <v>180</v>
      </c>
      <c r="D20" s="53">
        <v>16</v>
      </c>
      <c r="E20" s="54">
        <f>D20*100/C20</f>
        <v>8.8888888888888893</v>
      </c>
      <c r="F20" s="55">
        <v>129</v>
      </c>
      <c r="G20" s="56">
        <v>6</v>
      </c>
      <c r="H20" s="57">
        <f t="shared" si="3"/>
        <v>4.6511627906976747</v>
      </c>
      <c r="I20" s="58">
        <f t="shared" si="4"/>
        <v>51</v>
      </c>
      <c r="J20" s="56">
        <v>10</v>
      </c>
      <c r="K20" s="57">
        <f t="shared" si="5"/>
        <v>19.607843137254903</v>
      </c>
      <c r="L20" s="59">
        <v>246</v>
      </c>
      <c r="M20" s="60">
        <v>14</v>
      </c>
      <c r="N20" s="61">
        <f t="shared" si="6"/>
        <v>5.691056910569106</v>
      </c>
      <c r="O20" s="58">
        <v>123</v>
      </c>
      <c r="P20" s="56">
        <v>3</v>
      </c>
      <c r="Q20" s="57">
        <f t="shared" si="7"/>
        <v>2.4390243902439024</v>
      </c>
      <c r="R20" s="58">
        <f t="shared" si="8"/>
        <v>123</v>
      </c>
      <c r="S20" s="56">
        <v>11</v>
      </c>
      <c r="T20" s="62">
        <f t="shared" si="9"/>
        <v>8.9430894308943092</v>
      </c>
      <c r="U20" s="63">
        <v>153</v>
      </c>
      <c r="V20" s="64">
        <v>10</v>
      </c>
      <c r="W20" s="65">
        <f t="shared" si="10"/>
        <v>6.5359477124183005</v>
      </c>
      <c r="X20" s="58">
        <v>75</v>
      </c>
      <c r="Y20" s="56">
        <v>2</v>
      </c>
      <c r="Z20" s="57">
        <f t="shared" si="11"/>
        <v>2.6666666666666665</v>
      </c>
      <c r="AA20" s="58">
        <f t="shared" si="12"/>
        <v>78</v>
      </c>
      <c r="AB20" s="56">
        <v>8</v>
      </c>
      <c r="AC20" s="57">
        <f>AB20*100/AA20</f>
        <v>10.256410256410257</v>
      </c>
      <c r="AD20" s="66">
        <v>177</v>
      </c>
      <c r="AE20" s="67">
        <v>22</v>
      </c>
      <c r="AF20" s="68">
        <f t="shared" si="14"/>
        <v>12.429378531073446</v>
      </c>
      <c r="AG20" s="58">
        <v>83</v>
      </c>
      <c r="AH20" s="56">
        <v>4</v>
      </c>
      <c r="AI20" s="57">
        <f t="shared" si="15"/>
        <v>4.8192771084337354</v>
      </c>
      <c r="AJ20" s="58">
        <f t="shared" si="16"/>
        <v>94</v>
      </c>
      <c r="AK20" s="56">
        <v>18</v>
      </c>
      <c r="AL20" s="62">
        <f t="shared" si="17"/>
        <v>19.148936170212767</v>
      </c>
      <c r="AM20" s="69">
        <v>756</v>
      </c>
      <c r="AN20" s="69">
        <f t="shared" si="19"/>
        <v>62</v>
      </c>
      <c r="AO20" s="70">
        <f t="shared" si="20"/>
        <v>8.2010582010582009</v>
      </c>
      <c r="AP20" s="71">
        <v>153</v>
      </c>
      <c r="AQ20" s="69">
        <f t="shared" si="0"/>
        <v>15</v>
      </c>
      <c r="AR20" s="72">
        <f t="shared" si="21"/>
        <v>9.8039215686274517</v>
      </c>
      <c r="AS20" s="73">
        <f t="shared" si="22"/>
        <v>603</v>
      </c>
      <c r="AT20" s="74">
        <f t="shared" si="1"/>
        <v>47</v>
      </c>
      <c r="AU20" s="72">
        <f t="shared" si="23"/>
        <v>7.7943615257048089</v>
      </c>
    </row>
    <row r="21" spans="1:47" ht="15" customHeight="1" x14ac:dyDescent="0.25">
      <c r="A21" s="299"/>
      <c r="B21" s="75" t="s">
        <v>25</v>
      </c>
      <c r="C21" s="76">
        <v>0</v>
      </c>
      <c r="D21" s="22">
        <v>0</v>
      </c>
      <c r="E21" s="22">
        <v>0</v>
      </c>
      <c r="F21" s="77">
        <v>0</v>
      </c>
      <c r="G21" s="78">
        <v>0</v>
      </c>
      <c r="H21" s="79">
        <v>0</v>
      </c>
      <c r="I21" s="80">
        <f t="shared" si="4"/>
        <v>0</v>
      </c>
      <c r="J21" s="78">
        <v>0</v>
      </c>
      <c r="K21" s="79">
        <v>0</v>
      </c>
      <c r="L21" s="81">
        <v>0</v>
      </c>
      <c r="M21" s="81">
        <v>0</v>
      </c>
      <c r="N21" s="81">
        <v>0</v>
      </c>
      <c r="O21" s="82">
        <v>0</v>
      </c>
      <c r="P21" s="78">
        <v>0</v>
      </c>
      <c r="Q21" s="79">
        <v>0</v>
      </c>
      <c r="R21" s="80">
        <v>0</v>
      </c>
      <c r="S21" s="78">
        <v>0</v>
      </c>
      <c r="T21" s="83">
        <v>0</v>
      </c>
      <c r="U21" s="84">
        <v>1</v>
      </c>
      <c r="V21" s="84">
        <v>0</v>
      </c>
      <c r="W21" s="85">
        <f t="shared" si="10"/>
        <v>0</v>
      </c>
      <c r="X21" s="82">
        <v>0</v>
      </c>
      <c r="Y21" s="78">
        <v>0</v>
      </c>
      <c r="Z21" s="79">
        <v>0</v>
      </c>
      <c r="AA21" s="80">
        <f t="shared" si="12"/>
        <v>1</v>
      </c>
      <c r="AB21" s="78">
        <v>0</v>
      </c>
      <c r="AC21" s="79">
        <f>AB21*100/AA21</f>
        <v>0</v>
      </c>
      <c r="AD21" s="86">
        <v>99</v>
      </c>
      <c r="AE21" s="86">
        <v>6</v>
      </c>
      <c r="AF21" s="87">
        <f t="shared" si="14"/>
        <v>6.0606060606060606</v>
      </c>
      <c r="AG21" s="82">
        <v>56</v>
      </c>
      <c r="AH21" s="78">
        <v>1</v>
      </c>
      <c r="AI21" s="79">
        <f t="shared" si="15"/>
        <v>1.7857142857142858</v>
      </c>
      <c r="AJ21" s="80">
        <f t="shared" si="16"/>
        <v>43</v>
      </c>
      <c r="AK21" s="78">
        <v>5</v>
      </c>
      <c r="AL21" s="83">
        <f t="shared" si="17"/>
        <v>11.627906976744185</v>
      </c>
      <c r="AM21" s="88">
        <v>100</v>
      </c>
      <c r="AN21" s="88">
        <f>AQ21+AT21</f>
        <v>6</v>
      </c>
      <c r="AO21" s="89">
        <f>AN21*100/AM21</f>
        <v>6</v>
      </c>
      <c r="AP21" s="88">
        <v>56</v>
      </c>
      <c r="AQ21" s="88">
        <f>G21+P21+Y21+AH21</f>
        <v>1</v>
      </c>
      <c r="AR21" s="89">
        <f>AQ21*100/AP21</f>
        <v>1.7857142857142858</v>
      </c>
      <c r="AS21" s="88">
        <v>44</v>
      </c>
      <c r="AT21" s="88">
        <f t="shared" si="1"/>
        <v>5</v>
      </c>
      <c r="AU21" s="90">
        <f>AT21*100/AS21</f>
        <v>11.363636363636363</v>
      </c>
    </row>
    <row r="22" spans="1:47" x14ac:dyDescent="0.25">
      <c r="A22" s="299"/>
      <c r="B22" s="75" t="s">
        <v>38</v>
      </c>
      <c r="C22" s="91">
        <v>98</v>
      </c>
      <c r="D22" s="92">
        <v>5</v>
      </c>
      <c r="E22" s="23">
        <f>D22*100/C22</f>
        <v>5.1020408163265305</v>
      </c>
      <c r="F22" s="93">
        <v>56</v>
      </c>
      <c r="G22" s="94">
        <v>4</v>
      </c>
      <c r="H22" s="95">
        <f>G22*100/F22</f>
        <v>7.1428571428571432</v>
      </c>
      <c r="I22" s="96">
        <f t="shared" si="4"/>
        <v>42</v>
      </c>
      <c r="J22" s="94">
        <v>1</v>
      </c>
      <c r="K22" s="95">
        <f>J22*100/I22</f>
        <v>2.3809523809523809</v>
      </c>
      <c r="L22" s="97">
        <v>107</v>
      </c>
      <c r="M22" s="81">
        <v>0</v>
      </c>
      <c r="N22" s="98">
        <v>0</v>
      </c>
      <c r="O22" s="82">
        <v>49</v>
      </c>
      <c r="P22" s="94">
        <v>0</v>
      </c>
      <c r="Q22" s="95">
        <v>0</v>
      </c>
      <c r="R22" s="96">
        <f t="shared" si="8"/>
        <v>58</v>
      </c>
      <c r="S22" s="94">
        <v>0</v>
      </c>
      <c r="T22" s="99">
        <v>0</v>
      </c>
      <c r="U22" s="100">
        <v>87</v>
      </c>
      <c r="V22" s="84">
        <v>1</v>
      </c>
      <c r="W22" s="101">
        <f>V22*100/U22</f>
        <v>1.1494252873563218</v>
      </c>
      <c r="X22" s="82">
        <v>44</v>
      </c>
      <c r="Y22" s="94">
        <v>0</v>
      </c>
      <c r="Z22" s="95">
        <v>0</v>
      </c>
      <c r="AA22" s="96">
        <f t="shared" si="12"/>
        <v>43</v>
      </c>
      <c r="AB22" s="94">
        <v>1</v>
      </c>
      <c r="AC22" s="95">
        <f>AB22*100/AA22</f>
        <v>2.3255813953488373</v>
      </c>
      <c r="AD22" s="86">
        <v>101</v>
      </c>
      <c r="AE22" s="86">
        <v>14</v>
      </c>
      <c r="AF22" s="87">
        <f t="shared" si="14"/>
        <v>13.861386138613861</v>
      </c>
      <c r="AG22" s="82">
        <v>52</v>
      </c>
      <c r="AH22" s="94">
        <v>0</v>
      </c>
      <c r="AI22" s="95">
        <v>0</v>
      </c>
      <c r="AJ22" s="96">
        <f t="shared" si="16"/>
        <v>49</v>
      </c>
      <c r="AK22" s="94">
        <v>14</v>
      </c>
      <c r="AL22" s="99">
        <f t="shared" si="17"/>
        <v>28.571428571428573</v>
      </c>
      <c r="AM22" s="88">
        <f t="shared" si="18"/>
        <v>393</v>
      </c>
      <c r="AN22" s="88">
        <v>20</v>
      </c>
      <c r="AO22" s="89">
        <f>AN22*100/AM22</f>
        <v>5.0890585241730282</v>
      </c>
      <c r="AP22" s="102">
        <f t="shared" ref="AP22:AQ40" si="24">F22+O22+X22+AG22</f>
        <v>201</v>
      </c>
      <c r="AQ22" s="88">
        <v>4</v>
      </c>
      <c r="AR22" s="90">
        <f>AQ22*100/AP22</f>
        <v>1.9900497512437811</v>
      </c>
      <c r="AS22" s="103">
        <f t="shared" si="22"/>
        <v>192</v>
      </c>
      <c r="AT22" s="104">
        <v>16</v>
      </c>
      <c r="AU22" s="90">
        <f>AT22*100/AS22</f>
        <v>8.3333333333333339</v>
      </c>
    </row>
    <row r="23" spans="1:47" ht="30" x14ac:dyDescent="0.25">
      <c r="A23" s="299"/>
      <c r="B23" s="105" t="s">
        <v>39</v>
      </c>
      <c r="C23" s="106"/>
      <c r="D23" s="107"/>
      <c r="E23" s="108" t="e">
        <f t="shared" si="2"/>
        <v>#DIV/0!</v>
      </c>
      <c r="F23" s="109"/>
      <c r="G23" s="110"/>
      <c r="H23" s="111" t="e">
        <f t="shared" si="3"/>
        <v>#DIV/0!</v>
      </c>
      <c r="I23" s="112">
        <f t="shared" si="4"/>
        <v>0</v>
      </c>
      <c r="J23" s="110"/>
      <c r="K23" s="111" t="e">
        <f t="shared" si="5"/>
        <v>#DIV/0!</v>
      </c>
      <c r="L23" s="113"/>
      <c r="M23" s="114"/>
      <c r="N23" s="115" t="e">
        <f t="shared" si="6"/>
        <v>#DIV/0!</v>
      </c>
      <c r="O23" s="116"/>
      <c r="P23" s="110"/>
      <c r="Q23" s="111" t="e">
        <f t="shared" si="7"/>
        <v>#DIV/0!</v>
      </c>
      <c r="R23" s="112">
        <f t="shared" si="8"/>
        <v>0</v>
      </c>
      <c r="S23" s="110"/>
      <c r="T23" s="117" t="e">
        <f t="shared" si="9"/>
        <v>#DIV/0!</v>
      </c>
      <c r="U23" s="118">
        <v>4</v>
      </c>
      <c r="V23" s="119">
        <v>1</v>
      </c>
      <c r="W23" s="120">
        <f t="shared" si="10"/>
        <v>25</v>
      </c>
      <c r="X23" s="116">
        <v>4</v>
      </c>
      <c r="Y23" s="110">
        <v>1</v>
      </c>
      <c r="Z23" s="111">
        <f t="shared" si="11"/>
        <v>25</v>
      </c>
      <c r="AA23" s="112">
        <f t="shared" si="12"/>
        <v>0</v>
      </c>
      <c r="AB23" s="110"/>
      <c r="AC23" s="111" t="e">
        <f t="shared" si="13"/>
        <v>#DIV/0!</v>
      </c>
      <c r="AD23" s="121">
        <v>5</v>
      </c>
      <c r="AE23" s="122"/>
      <c r="AF23" s="123">
        <f t="shared" si="14"/>
        <v>0</v>
      </c>
      <c r="AG23" s="116">
        <v>5</v>
      </c>
      <c r="AH23" s="110"/>
      <c r="AI23" s="111">
        <f t="shared" si="15"/>
        <v>0</v>
      </c>
      <c r="AJ23" s="112">
        <f t="shared" si="16"/>
        <v>0</v>
      </c>
      <c r="AK23" s="110"/>
      <c r="AL23" s="117" t="e">
        <f t="shared" si="17"/>
        <v>#DIV/0!</v>
      </c>
      <c r="AM23" s="124">
        <f t="shared" si="18"/>
        <v>9</v>
      </c>
      <c r="AN23" s="124">
        <f t="shared" si="19"/>
        <v>1</v>
      </c>
      <c r="AO23" s="125">
        <f t="shared" si="20"/>
        <v>11.111111111111111</v>
      </c>
      <c r="AP23" s="126">
        <f t="shared" si="24"/>
        <v>9</v>
      </c>
      <c r="AQ23" s="124">
        <f t="shared" si="24"/>
        <v>1</v>
      </c>
      <c r="AR23" s="127">
        <f t="shared" si="21"/>
        <v>11.111111111111111</v>
      </c>
      <c r="AS23" s="128">
        <f t="shared" si="22"/>
        <v>0</v>
      </c>
      <c r="AT23" s="129">
        <f t="shared" si="1"/>
        <v>0</v>
      </c>
      <c r="AU23" s="127" t="e">
        <f t="shared" si="23"/>
        <v>#DIV/0!</v>
      </c>
    </row>
    <row r="24" spans="1:47" x14ac:dyDescent="0.25">
      <c r="A24" s="299"/>
      <c r="B24" s="20" t="s">
        <v>40</v>
      </c>
      <c r="C24" s="21">
        <v>87</v>
      </c>
      <c r="D24" s="22">
        <v>3</v>
      </c>
      <c r="E24" s="23">
        <f t="shared" si="2"/>
        <v>3.4482758620689653</v>
      </c>
      <c r="F24" s="24">
        <v>73</v>
      </c>
      <c r="G24" s="25">
        <v>2</v>
      </c>
      <c r="H24" s="26">
        <f t="shared" si="3"/>
        <v>2.7397260273972601</v>
      </c>
      <c r="I24" s="27">
        <f t="shared" si="4"/>
        <v>14</v>
      </c>
      <c r="J24" s="25">
        <v>1</v>
      </c>
      <c r="K24" s="26">
        <f t="shared" si="5"/>
        <v>7.1428571428571432</v>
      </c>
      <c r="L24" s="28">
        <v>92</v>
      </c>
      <c r="M24" s="29">
        <v>17</v>
      </c>
      <c r="N24" s="30">
        <f t="shared" si="6"/>
        <v>18.478260869565219</v>
      </c>
      <c r="O24" s="31">
        <v>71</v>
      </c>
      <c r="P24" s="25">
        <v>6</v>
      </c>
      <c r="Q24" s="26">
        <f t="shared" si="7"/>
        <v>8.4507042253521121</v>
      </c>
      <c r="R24" s="27">
        <f t="shared" si="8"/>
        <v>21</v>
      </c>
      <c r="S24" s="25">
        <v>11</v>
      </c>
      <c r="T24" s="32">
        <f t="shared" si="9"/>
        <v>52.38095238095238</v>
      </c>
      <c r="U24" s="33">
        <v>84</v>
      </c>
      <c r="V24" s="34">
        <v>9</v>
      </c>
      <c r="W24" s="35">
        <f t="shared" si="10"/>
        <v>10.714285714285714</v>
      </c>
      <c r="X24" s="31">
        <v>62</v>
      </c>
      <c r="Y24" s="25">
        <v>2</v>
      </c>
      <c r="Z24" s="26">
        <f t="shared" si="11"/>
        <v>3.225806451612903</v>
      </c>
      <c r="AA24" s="27">
        <f t="shared" si="12"/>
        <v>22</v>
      </c>
      <c r="AB24" s="25">
        <v>7</v>
      </c>
      <c r="AC24" s="26">
        <f t="shared" si="13"/>
        <v>31.818181818181817</v>
      </c>
      <c r="AD24" s="36">
        <v>98</v>
      </c>
      <c r="AE24" s="37">
        <v>16</v>
      </c>
      <c r="AF24" s="38">
        <f t="shared" si="14"/>
        <v>16.326530612244898</v>
      </c>
      <c r="AG24" s="31">
        <v>82</v>
      </c>
      <c r="AH24" s="25">
        <v>7</v>
      </c>
      <c r="AI24" s="26">
        <f t="shared" si="15"/>
        <v>8.536585365853659</v>
      </c>
      <c r="AJ24" s="27">
        <f t="shared" si="16"/>
        <v>16</v>
      </c>
      <c r="AK24" s="25">
        <v>9</v>
      </c>
      <c r="AL24" s="32">
        <f t="shared" si="17"/>
        <v>56.25</v>
      </c>
      <c r="AM24" s="39">
        <f t="shared" si="18"/>
        <v>361</v>
      </c>
      <c r="AN24" s="39">
        <f t="shared" si="19"/>
        <v>45</v>
      </c>
      <c r="AO24" s="40">
        <f t="shared" si="20"/>
        <v>12.465373961218837</v>
      </c>
      <c r="AP24" s="41">
        <f t="shared" si="24"/>
        <v>288</v>
      </c>
      <c r="AQ24" s="39">
        <f t="shared" si="24"/>
        <v>17</v>
      </c>
      <c r="AR24" s="42">
        <f t="shared" si="21"/>
        <v>5.9027777777777777</v>
      </c>
      <c r="AS24" s="43">
        <f t="shared" si="22"/>
        <v>73</v>
      </c>
      <c r="AT24" s="44">
        <f t="shared" si="1"/>
        <v>28</v>
      </c>
      <c r="AU24" s="42">
        <f t="shared" si="23"/>
        <v>38.356164383561641</v>
      </c>
    </row>
    <row r="25" spans="1:47" x14ac:dyDescent="0.25">
      <c r="A25" s="299"/>
      <c r="B25" s="20" t="s">
        <v>41</v>
      </c>
      <c r="C25" s="21">
        <v>4</v>
      </c>
      <c r="D25" s="22"/>
      <c r="E25" s="23">
        <f t="shared" si="2"/>
        <v>0</v>
      </c>
      <c r="F25" s="24">
        <v>2</v>
      </c>
      <c r="G25" s="25"/>
      <c r="H25" s="26">
        <f t="shared" si="3"/>
        <v>0</v>
      </c>
      <c r="I25" s="27">
        <f t="shared" si="4"/>
        <v>2</v>
      </c>
      <c r="J25" s="25"/>
      <c r="K25" s="26">
        <f t="shared" si="5"/>
        <v>0</v>
      </c>
      <c r="L25" s="28">
        <v>63</v>
      </c>
      <c r="M25" s="29">
        <v>9</v>
      </c>
      <c r="N25" s="30">
        <f t="shared" si="6"/>
        <v>14.285714285714286</v>
      </c>
      <c r="O25" s="31">
        <v>59</v>
      </c>
      <c r="P25" s="25">
        <v>6</v>
      </c>
      <c r="Q25" s="26">
        <f t="shared" si="7"/>
        <v>10.169491525423728</v>
      </c>
      <c r="R25" s="27">
        <f t="shared" si="8"/>
        <v>4</v>
      </c>
      <c r="S25" s="25">
        <v>3</v>
      </c>
      <c r="T25" s="32">
        <f t="shared" si="9"/>
        <v>75</v>
      </c>
      <c r="U25" s="33">
        <v>12</v>
      </c>
      <c r="V25" s="34"/>
      <c r="W25" s="35">
        <f t="shared" si="10"/>
        <v>0</v>
      </c>
      <c r="X25" s="31">
        <v>10</v>
      </c>
      <c r="Y25" s="25"/>
      <c r="Z25" s="26">
        <f t="shared" si="11"/>
        <v>0</v>
      </c>
      <c r="AA25" s="27">
        <f t="shared" si="12"/>
        <v>2</v>
      </c>
      <c r="AB25" s="25"/>
      <c r="AC25" s="26">
        <f t="shared" si="13"/>
        <v>0</v>
      </c>
      <c r="AD25" s="36">
        <v>17</v>
      </c>
      <c r="AE25" s="37"/>
      <c r="AF25" s="38">
        <f t="shared" si="14"/>
        <v>0</v>
      </c>
      <c r="AG25" s="31">
        <v>12</v>
      </c>
      <c r="AH25" s="25"/>
      <c r="AI25" s="26">
        <f t="shared" si="15"/>
        <v>0</v>
      </c>
      <c r="AJ25" s="27">
        <f t="shared" si="16"/>
        <v>5</v>
      </c>
      <c r="AK25" s="25"/>
      <c r="AL25" s="32">
        <f t="shared" si="17"/>
        <v>0</v>
      </c>
      <c r="AM25" s="39">
        <f t="shared" si="18"/>
        <v>96</v>
      </c>
      <c r="AN25" s="39">
        <f t="shared" si="19"/>
        <v>9</v>
      </c>
      <c r="AO25" s="40">
        <f t="shared" si="20"/>
        <v>9.375</v>
      </c>
      <c r="AP25" s="41">
        <f t="shared" si="24"/>
        <v>83</v>
      </c>
      <c r="AQ25" s="39">
        <f t="shared" si="24"/>
        <v>6</v>
      </c>
      <c r="AR25" s="42">
        <f t="shared" si="21"/>
        <v>7.2289156626506026</v>
      </c>
      <c r="AS25" s="43">
        <f t="shared" si="22"/>
        <v>13</v>
      </c>
      <c r="AT25" s="44">
        <f t="shared" si="1"/>
        <v>3</v>
      </c>
      <c r="AU25" s="42">
        <f t="shared" si="23"/>
        <v>23.076923076923077</v>
      </c>
    </row>
    <row r="26" spans="1:47" x14ac:dyDescent="0.25">
      <c r="A26" s="299"/>
      <c r="B26" s="20" t="s">
        <v>42</v>
      </c>
      <c r="C26" s="21">
        <v>89</v>
      </c>
      <c r="D26" s="22">
        <v>12</v>
      </c>
      <c r="E26" s="23">
        <f t="shared" si="2"/>
        <v>13.48314606741573</v>
      </c>
      <c r="F26" s="24">
        <v>86</v>
      </c>
      <c r="G26" s="25">
        <v>10</v>
      </c>
      <c r="H26" s="26">
        <f t="shared" si="3"/>
        <v>11.627906976744185</v>
      </c>
      <c r="I26" s="27">
        <f t="shared" si="4"/>
        <v>3</v>
      </c>
      <c r="J26" s="25">
        <v>2</v>
      </c>
      <c r="K26" s="26">
        <f t="shared" si="5"/>
        <v>66.666666666666671</v>
      </c>
      <c r="L26" s="28">
        <v>36</v>
      </c>
      <c r="M26" s="29">
        <v>9</v>
      </c>
      <c r="N26" s="30">
        <f t="shared" si="6"/>
        <v>25</v>
      </c>
      <c r="O26" s="31">
        <v>27</v>
      </c>
      <c r="P26" s="25">
        <v>5</v>
      </c>
      <c r="Q26" s="26">
        <f t="shared" si="7"/>
        <v>18.518518518518519</v>
      </c>
      <c r="R26" s="27">
        <f t="shared" si="8"/>
        <v>9</v>
      </c>
      <c r="S26" s="25">
        <v>4</v>
      </c>
      <c r="T26" s="32">
        <f t="shared" si="9"/>
        <v>44.444444444444443</v>
      </c>
      <c r="U26" s="33">
        <v>17</v>
      </c>
      <c r="V26" s="34"/>
      <c r="W26" s="35">
        <f t="shared" si="10"/>
        <v>0</v>
      </c>
      <c r="X26" s="31">
        <v>15</v>
      </c>
      <c r="Y26" s="25"/>
      <c r="Z26" s="26">
        <f t="shared" si="11"/>
        <v>0</v>
      </c>
      <c r="AA26" s="27">
        <f t="shared" si="12"/>
        <v>2</v>
      </c>
      <c r="AB26" s="25"/>
      <c r="AC26" s="26">
        <f t="shared" si="13"/>
        <v>0</v>
      </c>
      <c r="AD26" s="36">
        <v>16</v>
      </c>
      <c r="AE26" s="37"/>
      <c r="AF26" s="38">
        <f t="shared" si="14"/>
        <v>0</v>
      </c>
      <c r="AG26" s="31">
        <v>12</v>
      </c>
      <c r="AH26" s="25"/>
      <c r="AI26" s="26">
        <f t="shared" si="15"/>
        <v>0</v>
      </c>
      <c r="AJ26" s="27">
        <f t="shared" si="16"/>
        <v>4</v>
      </c>
      <c r="AK26" s="25"/>
      <c r="AL26" s="32">
        <f t="shared" si="17"/>
        <v>0</v>
      </c>
      <c r="AM26" s="39">
        <f t="shared" si="18"/>
        <v>158</v>
      </c>
      <c r="AN26" s="39">
        <f t="shared" si="19"/>
        <v>21</v>
      </c>
      <c r="AO26" s="40">
        <f t="shared" si="20"/>
        <v>13.291139240506329</v>
      </c>
      <c r="AP26" s="41">
        <f t="shared" si="24"/>
        <v>140</v>
      </c>
      <c r="AQ26" s="39">
        <f t="shared" si="24"/>
        <v>15</v>
      </c>
      <c r="AR26" s="42">
        <f t="shared" si="21"/>
        <v>10.714285714285714</v>
      </c>
      <c r="AS26" s="43">
        <f t="shared" si="22"/>
        <v>18</v>
      </c>
      <c r="AT26" s="44">
        <f t="shared" si="1"/>
        <v>6</v>
      </c>
      <c r="AU26" s="42">
        <f t="shared" si="23"/>
        <v>33.333333333333336</v>
      </c>
    </row>
    <row r="27" spans="1:47" x14ac:dyDescent="0.25">
      <c r="A27" s="299"/>
      <c r="B27" s="20" t="s">
        <v>43</v>
      </c>
      <c r="C27" s="21">
        <v>200</v>
      </c>
      <c r="D27" s="22">
        <v>41</v>
      </c>
      <c r="E27" s="23">
        <f t="shared" si="2"/>
        <v>20.5</v>
      </c>
      <c r="F27" s="24">
        <v>169</v>
      </c>
      <c r="G27" s="25">
        <v>29</v>
      </c>
      <c r="H27" s="26">
        <f t="shared" si="3"/>
        <v>17.159763313609467</v>
      </c>
      <c r="I27" s="27">
        <f t="shared" si="4"/>
        <v>31</v>
      </c>
      <c r="J27" s="25">
        <v>12</v>
      </c>
      <c r="K27" s="26">
        <f t="shared" si="5"/>
        <v>38.70967741935484</v>
      </c>
      <c r="L27" s="28">
        <v>84</v>
      </c>
      <c r="M27" s="29">
        <v>12</v>
      </c>
      <c r="N27" s="30">
        <f t="shared" si="6"/>
        <v>14.285714285714286</v>
      </c>
      <c r="O27" s="31">
        <v>75</v>
      </c>
      <c r="P27" s="25">
        <v>6</v>
      </c>
      <c r="Q27" s="26">
        <f t="shared" si="7"/>
        <v>8</v>
      </c>
      <c r="R27" s="27">
        <f t="shared" si="8"/>
        <v>9</v>
      </c>
      <c r="S27" s="25">
        <v>6</v>
      </c>
      <c r="T27" s="32">
        <f t="shared" si="9"/>
        <v>66.666666666666671</v>
      </c>
      <c r="U27" s="33">
        <v>94</v>
      </c>
      <c r="V27" s="34">
        <v>10</v>
      </c>
      <c r="W27" s="35">
        <f t="shared" si="10"/>
        <v>10.638297872340425</v>
      </c>
      <c r="X27" s="31">
        <v>80</v>
      </c>
      <c r="Y27" s="25">
        <v>2</v>
      </c>
      <c r="Z27" s="26">
        <f t="shared" si="11"/>
        <v>2.5</v>
      </c>
      <c r="AA27" s="27">
        <f t="shared" si="12"/>
        <v>14</v>
      </c>
      <c r="AB27" s="25">
        <v>8</v>
      </c>
      <c r="AC27" s="26">
        <f t="shared" si="13"/>
        <v>57.142857142857146</v>
      </c>
      <c r="AD27" s="36">
        <v>63</v>
      </c>
      <c r="AE27" s="37">
        <v>1</v>
      </c>
      <c r="AF27" s="38">
        <f t="shared" si="14"/>
        <v>1.5873015873015872</v>
      </c>
      <c r="AG27" s="31">
        <v>52</v>
      </c>
      <c r="AH27" s="25">
        <v>1</v>
      </c>
      <c r="AI27" s="26">
        <f t="shared" si="15"/>
        <v>1.9230769230769231</v>
      </c>
      <c r="AJ27" s="27">
        <f t="shared" si="16"/>
        <v>11</v>
      </c>
      <c r="AK27" s="25"/>
      <c r="AL27" s="32">
        <f t="shared" si="17"/>
        <v>0</v>
      </c>
      <c r="AM27" s="39">
        <f t="shared" si="18"/>
        <v>441</v>
      </c>
      <c r="AN27" s="39">
        <f t="shared" si="19"/>
        <v>64</v>
      </c>
      <c r="AO27" s="40">
        <f t="shared" si="20"/>
        <v>14.512471655328799</v>
      </c>
      <c r="AP27" s="41">
        <f t="shared" si="24"/>
        <v>376</v>
      </c>
      <c r="AQ27" s="39">
        <f t="shared" si="24"/>
        <v>38</v>
      </c>
      <c r="AR27" s="42">
        <f t="shared" si="21"/>
        <v>10.106382978723405</v>
      </c>
      <c r="AS27" s="43">
        <f t="shared" si="22"/>
        <v>65</v>
      </c>
      <c r="AT27" s="44">
        <f t="shared" si="1"/>
        <v>26</v>
      </c>
      <c r="AU27" s="42">
        <f t="shared" si="23"/>
        <v>40</v>
      </c>
    </row>
    <row r="28" spans="1:47" x14ac:dyDescent="0.25">
      <c r="A28" s="299"/>
      <c r="B28" s="20" t="s">
        <v>44</v>
      </c>
      <c r="C28" s="21">
        <v>125</v>
      </c>
      <c r="D28" s="22">
        <v>28</v>
      </c>
      <c r="E28" s="23">
        <f t="shared" si="2"/>
        <v>22.4</v>
      </c>
      <c r="F28" s="24">
        <v>92</v>
      </c>
      <c r="G28" s="25">
        <v>21</v>
      </c>
      <c r="H28" s="26">
        <f t="shared" si="3"/>
        <v>22.826086956521738</v>
      </c>
      <c r="I28" s="27">
        <f t="shared" si="4"/>
        <v>33</v>
      </c>
      <c r="J28" s="25">
        <v>7</v>
      </c>
      <c r="K28" s="26">
        <f>J28*100/I28</f>
        <v>21.212121212121211</v>
      </c>
      <c r="L28" s="28">
        <v>104</v>
      </c>
      <c r="M28" s="29">
        <v>3</v>
      </c>
      <c r="N28" s="30">
        <f t="shared" si="6"/>
        <v>2.8846153846153846</v>
      </c>
      <c r="O28" s="31">
        <v>88</v>
      </c>
      <c r="P28" s="25">
        <v>2</v>
      </c>
      <c r="Q28" s="26">
        <f t="shared" si="7"/>
        <v>2.2727272727272729</v>
      </c>
      <c r="R28" s="27">
        <f t="shared" si="8"/>
        <v>16</v>
      </c>
      <c r="S28" s="25">
        <v>1</v>
      </c>
      <c r="T28" s="32">
        <f t="shared" si="9"/>
        <v>6.25</v>
      </c>
      <c r="U28" s="33">
        <v>65</v>
      </c>
      <c r="V28" s="34">
        <v>3</v>
      </c>
      <c r="W28" s="35">
        <f t="shared" si="10"/>
        <v>4.615384615384615</v>
      </c>
      <c r="X28" s="31">
        <v>57</v>
      </c>
      <c r="Y28" s="25">
        <v>2</v>
      </c>
      <c r="Z28" s="26">
        <f t="shared" si="11"/>
        <v>3.5087719298245612</v>
      </c>
      <c r="AA28" s="27">
        <f t="shared" si="12"/>
        <v>8</v>
      </c>
      <c r="AB28" s="25">
        <v>1</v>
      </c>
      <c r="AC28" s="26">
        <f t="shared" si="13"/>
        <v>12.5</v>
      </c>
      <c r="AD28" s="36">
        <v>44</v>
      </c>
      <c r="AE28" s="37">
        <v>7</v>
      </c>
      <c r="AF28" s="38">
        <f t="shared" si="14"/>
        <v>15.909090909090908</v>
      </c>
      <c r="AG28" s="31">
        <v>32</v>
      </c>
      <c r="AH28" s="25">
        <v>2</v>
      </c>
      <c r="AI28" s="26">
        <f t="shared" si="15"/>
        <v>6.25</v>
      </c>
      <c r="AJ28" s="27">
        <f t="shared" si="16"/>
        <v>12</v>
      </c>
      <c r="AK28" s="25">
        <v>5</v>
      </c>
      <c r="AL28" s="32">
        <f t="shared" si="17"/>
        <v>41.666666666666664</v>
      </c>
      <c r="AM28" s="39">
        <f t="shared" si="18"/>
        <v>338</v>
      </c>
      <c r="AN28" s="39">
        <f t="shared" si="19"/>
        <v>41</v>
      </c>
      <c r="AO28" s="40">
        <f>AN28*100/AM28</f>
        <v>12.1301775147929</v>
      </c>
      <c r="AP28" s="41">
        <f t="shared" si="24"/>
        <v>269</v>
      </c>
      <c r="AQ28" s="39">
        <f t="shared" si="24"/>
        <v>27</v>
      </c>
      <c r="AR28" s="42">
        <f t="shared" si="21"/>
        <v>10.037174721189592</v>
      </c>
      <c r="AS28" s="43">
        <f t="shared" si="22"/>
        <v>69</v>
      </c>
      <c r="AT28" s="44">
        <f t="shared" si="1"/>
        <v>14</v>
      </c>
      <c r="AU28" s="42">
        <f>AT28*100/AS28</f>
        <v>20.289855072463769</v>
      </c>
    </row>
    <row r="29" spans="1:47" x14ac:dyDescent="0.25">
      <c r="A29" s="299"/>
      <c r="B29" s="20" t="s">
        <v>45</v>
      </c>
      <c r="C29" s="21">
        <v>251</v>
      </c>
      <c r="D29" s="22">
        <v>21</v>
      </c>
      <c r="E29" s="23">
        <f t="shared" si="2"/>
        <v>8.3665338645418323</v>
      </c>
      <c r="F29" s="24">
        <v>0</v>
      </c>
      <c r="G29" s="25">
        <v>0</v>
      </c>
      <c r="H29" s="26">
        <v>0</v>
      </c>
      <c r="I29" s="27">
        <v>251</v>
      </c>
      <c r="J29" s="25">
        <v>21</v>
      </c>
      <c r="K29" s="26">
        <f>J29*100/I29</f>
        <v>8.3665338645418323</v>
      </c>
      <c r="L29" s="28">
        <v>268</v>
      </c>
      <c r="M29" s="29">
        <v>21</v>
      </c>
      <c r="N29" s="30">
        <f t="shared" si="6"/>
        <v>7.8358208955223878</v>
      </c>
      <c r="O29" s="31">
        <v>0</v>
      </c>
      <c r="P29" s="25">
        <v>0</v>
      </c>
      <c r="Q29" s="26">
        <v>0</v>
      </c>
      <c r="R29" s="27">
        <v>268</v>
      </c>
      <c r="S29" s="25">
        <v>21</v>
      </c>
      <c r="T29" s="32">
        <f>S29*100/R29</f>
        <v>7.8358208955223878</v>
      </c>
      <c r="U29" s="33">
        <v>188</v>
      </c>
      <c r="V29" s="34">
        <v>18</v>
      </c>
      <c r="W29" s="35">
        <f t="shared" si="10"/>
        <v>9.5744680851063837</v>
      </c>
      <c r="X29" s="31">
        <v>0</v>
      </c>
      <c r="Y29" s="25">
        <v>0</v>
      </c>
      <c r="Z29" s="26">
        <v>0</v>
      </c>
      <c r="AA29" s="27">
        <v>188</v>
      </c>
      <c r="AB29" s="25">
        <v>18</v>
      </c>
      <c r="AC29" s="26">
        <f>AB29*100/AA29</f>
        <v>9.5744680851063837</v>
      </c>
      <c r="AD29" s="36">
        <v>129</v>
      </c>
      <c r="AE29" s="37">
        <v>25</v>
      </c>
      <c r="AF29" s="38">
        <f t="shared" si="14"/>
        <v>19.379844961240309</v>
      </c>
      <c r="AG29" s="31">
        <v>0</v>
      </c>
      <c r="AH29" s="25">
        <v>0</v>
      </c>
      <c r="AI29" s="26">
        <v>0</v>
      </c>
      <c r="AJ29" s="27">
        <v>129</v>
      </c>
      <c r="AK29" s="25">
        <v>25</v>
      </c>
      <c r="AL29" s="32">
        <f>AK29*100/AJ29</f>
        <v>19.379844961240309</v>
      </c>
      <c r="AM29" s="39">
        <f t="shared" si="18"/>
        <v>836</v>
      </c>
      <c r="AN29" s="39">
        <v>85</v>
      </c>
      <c r="AO29" s="40">
        <f>AN29*100/AM29</f>
        <v>10.167464114832535</v>
      </c>
      <c r="AP29" s="41">
        <f t="shared" si="24"/>
        <v>0</v>
      </c>
      <c r="AQ29" s="39">
        <v>0</v>
      </c>
      <c r="AR29" s="42">
        <v>0</v>
      </c>
      <c r="AS29" s="43">
        <f t="shared" si="22"/>
        <v>836</v>
      </c>
      <c r="AT29" s="44">
        <v>85</v>
      </c>
      <c r="AU29" s="42">
        <f>AT29*100/AS29</f>
        <v>10.167464114832535</v>
      </c>
    </row>
    <row r="30" spans="1:47" x14ac:dyDescent="0.25">
      <c r="A30" s="299"/>
      <c r="B30" s="130" t="s">
        <v>46</v>
      </c>
      <c r="C30" s="21">
        <v>88</v>
      </c>
      <c r="D30" s="22">
        <v>12</v>
      </c>
      <c r="E30" s="23">
        <f t="shared" si="2"/>
        <v>13.636363636363637</v>
      </c>
      <c r="F30" s="24">
        <v>74</v>
      </c>
      <c r="G30" s="25">
        <v>8</v>
      </c>
      <c r="H30" s="26">
        <f t="shared" si="3"/>
        <v>10.810810810810811</v>
      </c>
      <c r="I30" s="27">
        <f t="shared" si="4"/>
        <v>14</v>
      </c>
      <c r="J30" s="25">
        <v>4</v>
      </c>
      <c r="K30" s="26">
        <f t="shared" si="5"/>
        <v>28.571428571428573</v>
      </c>
      <c r="L30" s="28">
        <v>88</v>
      </c>
      <c r="M30" s="29">
        <v>9</v>
      </c>
      <c r="N30" s="30">
        <f t="shared" si="6"/>
        <v>10.227272727272727</v>
      </c>
      <c r="O30" s="31">
        <v>77</v>
      </c>
      <c r="P30" s="25">
        <v>2</v>
      </c>
      <c r="Q30" s="26">
        <f t="shared" si="7"/>
        <v>2.5974025974025974</v>
      </c>
      <c r="R30" s="27">
        <f t="shared" si="8"/>
        <v>11</v>
      </c>
      <c r="S30" s="25">
        <v>7</v>
      </c>
      <c r="T30" s="32">
        <f t="shared" si="9"/>
        <v>63.636363636363633</v>
      </c>
      <c r="U30" s="33">
        <v>66</v>
      </c>
      <c r="V30" s="34">
        <v>6</v>
      </c>
      <c r="W30" s="35">
        <f t="shared" si="10"/>
        <v>9.0909090909090917</v>
      </c>
      <c r="X30" s="31">
        <v>55</v>
      </c>
      <c r="Y30" s="25">
        <v>2</v>
      </c>
      <c r="Z30" s="26">
        <f t="shared" si="11"/>
        <v>3.6363636363636362</v>
      </c>
      <c r="AA30" s="27">
        <f t="shared" si="12"/>
        <v>11</v>
      </c>
      <c r="AB30" s="25">
        <v>4</v>
      </c>
      <c r="AC30" s="26">
        <f t="shared" si="13"/>
        <v>36.363636363636367</v>
      </c>
      <c r="AD30" s="36">
        <v>88</v>
      </c>
      <c r="AE30" s="37">
        <v>20</v>
      </c>
      <c r="AF30" s="38">
        <f t="shared" si="14"/>
        <v>22.727272727272727</v>
      </c>
      <c r="AG30" s="31">
        <v>64</v>
      </c>
      <c r="AH30" s="25">
        <v>8</v>
      </c>
      <c r="AI30" s="26">
        <f t="shared" si="15"/>
        <v>12.5</v>
      </c>
      <c r="AJ30" s="27">
        <f t="shared" si="16"/>
        <v>24</v>
      </c>
      <c r="AK30" s="25">
        <v>12</v>
      </c>
      <c r="AL30" s="32">
        <f t="shared" si="17"/>
        <v>50</v>
      </c>
      <c r="AM30" s="39">
        <f t="shared" si="18"/>
        <v>330</v>
      </c>
      <c r="AN30" s="39">
        <f t="shared" si="19"/>
        <v>47</v>
      </c>
      <c r="AO30" s="40">
        <f t="shared" si="20"/>
        <v>14.242424242424242</v>
      </c>
      <c r="AP30" s="41">
        <f t="shared" si="24"/>
        <v>270</v>
      </c>
      <c r="AQ30" s="39">
        <f t="shared" si="24"/>
        <v>20</v>
      </c>
      <c r="AR30" s="42">
        <f t="shared" si="21"/>
        <v>7.4074074074074074</v>
      </c>
      <c r="AS30" s="43">
        <f t="shared" si="22"/>
        <v>60</v>
      </c>
      <c r="AT30" s="44">
        <f t="shared" si="1"/>
        <v>27</v>
      </c>
      <c r="AU30" s="42">
        <f t="shared" si="23"/>
        <v>45</v>
      </c>
    </row>
    <row r="31" spans="1:47" x14ac:dyDescent="0.25">
      <c r="A31" s="299"/>
      <c r="B31" s="130" t="s">
        <v>47</v>
      </c>
      <c r="C31" s="21">
        <v>66</v>
      </c>
      <c r="D31" s="22">
        <v>10</v>
      </c>
      <c r="E31" s="23">
        <f t="shared" si="2"/>
        <v>15.151515151515152</v>
      </c>
      <c r="F31" s="24">
        <v>51</v>
      </c>
      <c r="G31" s="25">
        <v>8</v>
      </c>
      <c r="H31" s="26">
        <f t="shared" si="3"/>
        <v>15.686274509803921</v>
      </c>
      <c r="I31" s="27">
        <f t="shared" si="4"/>
        <v>15</v>
      </c>
      <c r="J31" s="25">
        <v>2</v>
      </c>
      <c r="K31" s="26">
        <f t="shared" si="5"/>
        <v>13.333333333333334</v>
      </c>
      <c r="L31" s="28">
        <v>78</v>
      </c>
      <c r="M31" s="29">
        <v>11</v>
      </c>
      <c r="N31" s="30">
        <f t="shared" si="6"/>
        <v>14.102564102564102</v>
      </c>
      <c r="O31" s="31">
        <v>43</v>
      </c>
      <c r="P31" s="25">
        <v>4</v>
      </c>
      <c r="Q31" s="26">
        <f t="shared" si="7"/>
        <v>9.3023255813953494</v>
      </c>
      <c r="R31" s="27">
        <f t="shared" si="8"/>
        <v>35</v>
      </c>
      <c r="S31" s="25">
        <v>7</v>
      </c>
      <c r="T31" s="32">
        <f t="shared" si="9"/>
        <v>20</v>
      </c>
      <c r="U31" s="33">
        <v>89</v>
      </c>
      <c r="V31" s="34">
        <v>3</v>
      </c>
      <c r="W31" s="35">
        <f t="shared" si="10"/>
        <v>3.3707865168539324</v>
      </c>
      <c r="X31" s="31">
        <v>34</v>
      </c>
      <c r="Y31" s="25"/>
      <c r="Z31" s="26">
        <f t="shared" si="11"/>
        <v>0</v>
      </c>
      <c r="AA31" s="27">
        <f t="shared" si="12"/>
        <v>55</v>
      </c>
      <c r="AB31" s="25">
        <v>3</v>
      </c>
      <c r="AC31" s="26">
        <f t="shared" si="13"/>
        <v>5.4545454545454541</v>
      </c>
      <c r="AD31" s="36">
        <v>113</v>
      </c>
      <c r="AE31" s="37">
        <v>4</v>
      </c>
      <c r="AF31" s="38">
        <f t="shared" si="14"/>
        <v>3.5398230088495577</v>
      </c>
      <c r="AG31" s="31">
        <v>77</v>
      </c>
      <c r="AH31" s="25">
        <v>2</v>
      </c>
      <c r="AI31" s="26">
        <f t="shared" si="15"/>
        <v>2.5974025974025974</v>
      </c>
      <c r="AJ31" s="27">
        <f t="shared" si="16"/>
        <v>36</v>
      </c>
      <c r="AK31" s="25">
        <v>2</v>
      </c>
      <c r="AL31" s="32">
        <f t="shared" si="17"/>
        <v>5.5555555555555554</v>
      </c>
      <c r="AM31" s="39">
        <f t="shared" si="18"/>
        <v>346</v>
      </c>
      <c r="AN31" s="39">
        <f t="shared" si="19"/>
        <v>28</v>
      </c>
      <c r="AO31" s="40">
        <f t="shared" si="20"/>
        <v>8.0924855491329488</v>
      </c>
      <c r="AP31" s="41">
        <f t="shared" si="24"/>
        <v>205</v>
      </c>
      <c r="AQ31" s="39">
        <f t="shared" si="24"/>
        <v>14</v>
      </c>
      <c r="AR31" s="42">
        <f t="shared" si="21"/>
        <v>6.8292682926829267</v>
      </c>
      <c r="AS31" s="43">
        <f t="shared" si="22"/>
        <v>141</v>
      </c>
      <c r="AT31" s="44">
        <f t="shared" si="1"/>
        <v>14</v>
      </c>
      <c r="AU31" s="42">
        <f t="shared" si="23"/>
        <v>9.9290780141843964</v>
      </c>
    </row>
    <row r="32" spans="1:47" x14ac:dyDescent="0.25">
      <c r="A32" s="299"/>
      <c r="B32" s="130" t="s">
        <v>48</v>
      </c>
      <c r="C32" s="21">
        <v>129</v>
      </c>
      <c r="D32" s="22">
        <v>8</v>
      </c>
      <c r="E32" s="23">
        <f t="shared" si="2"/>
        <v>6.2015503875968996</v>
      </c>
      <c r="F32" s="24">
        <v>101</v>
      </c>
      <c r="G32" s="25">
        <v>3</v>
      </c>
      <c r="H32" s="26">
        <f t="shared" si="3"/>
        <v>2.9702970297029703</v>
      </c>
      <c r="I32" s="27">
        <f t="shared" si="4"/>
        <v>28</v>
      </c>
      <c r="J32" s="25">
        <v>5</v>
      </c>
      <c r="K32" s="26">
        <f t="shared" si="5"/>
        <v>17.857142857142858</v>
      </c>
      <c r="L32" s="28">
        <v>120</v>
      </c>
      <c r="M32" s="29">
        <v>15</v>
      </c>
      <c r="N32" s="30">
        <f t="shared" si="6"/>
        <v>12.5</v>
      </c>
      <c r="O32" s="31">
        <v>83</v>
      </c>
      <c r="P32" s="25">
        <v>7</v>
      </c>
      <c r="Q32" s="26">
        <f t="shared" si="7"/>
        <v>8.4337349397590362</v>
      </c>
      <c r="R32" s="27">
        <f t="shared" si="8"/>
        <v>37</v>
      </c>
      <c r="S32" s="25">
        <v>8</v>
      </c>
      <c r="T32" s="32">
        <f t="shared" si="9"/>
        <v>21.621621621621621</v>
      </c>
      <c r="U32" s="33">
        <v>114</v>
      </c>
      <c r="V32" s="34">
        <v>11</v>
      </c>
      <c r="W32" s="35">
        <f t="shared" si="10"/>
        <v>9.6491228070175445</v>
      </c>
      <c r="X32" s="31">
        <v>90</v>
      </c>
      <c r="Y32" s="25">
        <v>6</v>
      </c>
      <c r="Z32" s="26">
        <f t="shared" si="11"/>
        <v>6.666666666666667</v>
      </c>
      <c r="AA32" s="27">
        <f t="shared" si="12"/>
        <v>24</v>
      </c>
      <c r="AB32" s="25">
        <v>5</v>
      </c>
      <c r="AC32" s="26">
        <f t="shared" si="13"/>
        <v>20.833333333333332</v>
      </c>
      <c r="AD32" s="36">
        <v>145</v>
      </c>
      <c r="AE32" s="37">
        <v>19</v>
      </c>
      <c r="AF32" s="38">
        <f t="shared" si="14"/>
        <v>13.103448275862069</v>
      </c>
      <c r="AG32" s="31">
        <v>105</v>
      </c>
      <c r="AH32" s="25">
        <v>9</v>
      </c>
      <c r="AI32" s="26">
        <f t="shared" si="15"/>
        <v>8.5714285714285712</v>
      </c>
      <c r="AJ32" s="27">
        <f t="shared" si="16"/>
        <v>40</v>
      </c>
      <c r="AK32" s="25">
        <v>10</v>
      </c>
      <c r="AL32" s="32">
        <f t="shared" si="17"/>
        <v>25</v>
      </c>
      <c r="AM32" s="39">
        <f t="shared" si="18"/>
        <v>508</v>
      </c>
      <c r="AN32" s="39">
        <f t="shared" si="19"/>
        <v>53</v>
      </c>
      <c r="AO32" s="40">
        <f t="shared" si="20"/>
        <v>10.433070866141732</v>
      </c>
      <c r="AP32" s="41">
        <f t="shared" si="24"/>
        <v>379</v>
      </c>
      <c r="AQ32" s="39">
        <f t="shared" si="24"/>
        <v>25</v>
      </c>
      <c r="AR32" s="42">
        <f t="shared" si="21"/>
        <v>6.5963060686015833</v>
      </c>
      <c r="AS32" s="43">
        <f t="shared" si="22"/>
        <v>129</v>
      </c>
      <c r="AT32" s="44">
        <f t="shared" si="1"/>
        <v>28</v>
      </c>
      <c r="AU32" s="42">
        <f t="shared" si="23"/>
        <v>21.705426356589147</v>
      </c>
    </row>
    <row r="33" spans="1:47" s="50" customFormat="1" x14ac:dyDescent="0.25">
      <c r="A33" s="299"/>
      <c r="B33" s="130" t="s">
        <v>49</v>
      </c>
      <c r="C33" s="21"/>
      <c r="D33" s="22"/>
      <c r="E33" s="23" t="e">
        <f t="shared" si="2"/>
        <v>#DIV/0!</v>
      </c>
      <c r="F33" s="24"/>
      <c r="G33" s="25"/>
      <c r="H33" s="26" t="e">
        <f t="shared" si="3"/>
        <v>#DIV/0!</v>
      </c>
      <c r="I33" s="27">
        <f t="shared" si="4"/>
        <v>0</v>
      </c>
      <c r="J33" s="25"/>
      <c r="K33" s="26" t="e">
        <f t="shared" si="5"/>
        <v>#DIV/0!</v>
      </c>
      <c r="L33" s="28"/>
      <c r="M33" s="29"/>
      <c r="N33" s="30" t="e">
        <f t="shared" si="6"/>
        <v>#DIV/0!</v>
      </c>
      <c r="O33" s="31"/>
      <c r="P33" s="25"/>
      <c r="Q33" s="26" t="e">
        <f t="shared" si="7"/>
        <v>#DIV/0!</v>
      </c>
      <c r="R33" s="27">
        <f t="shared" si="8"/>
        <v>0</v>
      </c>
      <c r="S33" s="25"/>
      <c r="T33" s="32" t="e">
        <f t="shared" si="9"/>
        <v>#DIV/0!</v>
      </c>
      <c r="U33" s="33">
        <v>8</v>
      </c>
      <c r="V33" s="34">
        <v>1</v>
      </c>
      <c r="W33" s="35">
        <f t="shared" si="10"/>
        <v>12.5</v>
      </c>
      <c r="X33" s="31">
        <v>7</v>
      </c>
      <c r="Y33" s="25"/>
      <c r="Z33" s="26">
        <f t="shared" si="11"/>
        <v>0</v>
      </c>
      <c r="AA33" s="27">
        <f t="shared" si="12"/>
        <v>1</v>
      </c>
      <c r="AB33" s="25">
        <v>1</v>
      </c>
      <c r="AC33" s="26">
        <f t="shared" si="13"/>
        <v>100</v>
      </c>
      <c r="AD33" s="36">
        <v>10</v>
      </c>
      <c r="AE33" s="37"/>
      <c r="AF33" s="38">
        <f t="shared" si="14"/>
        <v>0</v>
      </c>
      <c r="AG33" s="31">
        <v>7</v>
      </c>
      <c r="AH33" s="25"/>
      <c r="AI33" s="26">
        <f t="shared" si="15"/>
        <v>0</v>
      </c>
      <c r="AJ33" s="27">
        <f t="shared" si="16"/>
        <v>3</v>
      </c>
      <c r="AK33" s="25"/>
      <c r="AL33" s="32">
        <f t="shared" si="17"/>
        <v>0</v>
      </c>
      <c r="AM33" s="39">
        <f t="shared" si="18"/>
        <v>18</v>
      </c>
      <c r="AN33" s="39">
        <f t="shared" si="19"/>
        <v>1</v>
      </c>
      <c r="AO33" s="40">
        <f t="shared" si="20"/>
        <v>5.5555555555555554</v>
      </c>
      <c r="AP33" s="41">
        <f t="shared" si="24"/>
        <v>14</v>
      </c>
      <c r="AQ33" s="39">
        <f t="shared" si="24"/>
        <v>0</v>
      </c>
      <c r="AR33" s="42">
        <f t="shared" si="21"/>
        <v>0</v>
      </c>
      <c r="AS33" s="43">
        <f t="shared" si="22"/>
        <v>4</v>
      </c>
      <c r="AT33" s="44">
        <f t="shared" si="1"/>
        <v>1</v>
      </c>
      <c r="AU33" s="42">
        <f t="shared" si="23"/>
        <v>25</v>
      </c>
    </row>
    <row r="34" spans="1:47" x14ac:dyDescent="0.25">
      <c r="A34" s="299"/>
      <c r="B34" s="130" t="s">
        <v>50</v>
      </c>
      <c r="C34" s="21"/>
      <c r="D34" s="22"/>
      <c r="E34" s="23"/>
      <c r="F34" s="45"/>
      <c r="G34" s="46"/>
      <c r="H34" s="47"/>
      <c r="I34" s="48">
        <f t="shared" si="4"/>
        <v>0</v>
      </c>
      <c r="J34" s="46"/>
      <c r="K34" s="47"/>
      <c r="L34" s="28">
        <v>1</v>
      </c>
      <c r="M34" s="29"/>
      <c r="N34" s="30"/>
      <c r="O34" s="31">
        <v>1</v>
      </c>
      <c r="P34" s="46"/>
      <c r="Q34" s="47"/>
      <c r="R34" s="48">
        <f t="shared" si="8"/>
        <v>0</v>
      </c>
      <c r="S34" s="46"/>
      <c r="T34" s="49"/>
      <c r="U34" s="33">
        <v>6</v>
      </c>
      <c r="V34" s="34"/>
      <c r="W34" s="35">
        <f t="shared" si="10"/>
        <v>0</v>
      </c>
      <c r="X34" s="31">
        <v>6</v>
      </c>
      <c r="Y34" s="46"/>
      <c r="Z34" s="47">
        <f t="shared" si="11"/>
        <v>0</v>
      </c>
      <c r="AA34" s="48">
        <f t="shared" si="12"/>
        <v>0</v>
      </c>
      <c r="AB34" s="46"/>
      <c r="AC34" s="47"/>
      <c r="AD34" s="36">
        <v>4</v>
      </c>
      <c r="AE34" s="37"/>
      <c r="AF34" s="38">
        <f t="shared" si="14"/>
        <v>0</v>
      </c>
      <c r="AG34" s="31">
        <v>6</v>
      </c>
      <c r="AH34" s="46"/>
      <c r="AI34" s="47">
        <f t="shared" si="15"/>
        <v>0</v>
      </c>
      <c r="AJ34" s="48">
        <f t="shared" si="16"/>
        <v>-2</v>
      </c>
      <c r="AK34" s="46"/>
      <c r="AL34" s="49"/>
      <c r="AM34" s="39">
        <v>15</v>
      </c>
      <c r="AN34" s="39"/>
      <c r="AO34" s="40"/>
      <c r="AP34" s="41">
        <f t="shared" si="24"/>
        <v>13</v>
      </c>
      <c r="AQ34" s="39"/>
      <c r="AR34" s="42"/>
      <c r="AS34" s="43">
        <f t="shared" si="22"/>
        <v>2</v>
      </c>
      <c r="AT34" s="44"/>
      <c r="AU34" s="42"/>
    </row>
    <row r="35" spans="1:47" x14ac:dyDescent="0.25">
      <c r="A35" s="299"/>
      <c r="B35" s="130" t="s">
        <v>51</v>
      </c>
      <c r="C35" s="21">
        <v>82</v>
      </c>
      <c r="D35" s="22">
        <v>23</v>
      </c>
      <c r="E35" s="23">
        <f t="shared" si="2"/>
        <v>28.048780487804876</v>
      </c>
      <c r="F35" s="24">
        <v>47</v>
      </c>
      <c r="G35" s="25">
        <v>5</v>
      </c>
      <c r="H35" s="26">
        <f t="shared" si="3"/>
        <v>10.638297872340425</v>
      </c>
      <c r="I35" s="27">
        <f t="shared" si="4"/>
        <v>35</v>
      </c>
      <c r="J35" s="25">
        <v>18</v>
      </c>
      <c r="K35" s="26">
        <f t="shared" si="5"/>
        <v>51.428571428571431</v>
      </c>
      <c r="L35" s="28">
        <v>74</v>
      </c>
      <c r="M35" s="29">
        <v>9</v>
      </c>
      <c r="N35" s="30">
        <f t="shared" si="6"/>
        <v>12.162162162162161</v>
      </c>
      <c r="O35" s="31">
        <v>38</v>
      </c>
      <c r="P35" s="25">
        <v>5</v>
      </c>
      <c r="Q35" s="26">
        <f t="shared" si="7"/>
        <v>13.157894736842104</v>
      </c>
      <c r="R35" s="27">
        <f t="shared" si="8"/>
        <v>36</v>
      </c>
      <c r="S35" s="25">
        <v>4</v>
      </c>
      <c r="T35" s="32">
        <f t="shared" si="9"/>
        <v>11.111111111111111</v>
      </c>
      <c r="U35" s="33">
        <v>38</v>
      </c>
      <c r="V35" s="34">
        <v>4</v>
      </c>
      <c r="W35" s="35">
        <f t="shared" si="10"/>
        <v>10.526315789473685</v>
      </c>
      <c r="X35" s="31">
        <v>21</v>
      </c>
      <c r="Y35" s="25">
        <v>2</v>
      </c>
      <c r="Z35" s="26">
        <f t="shared" si="11"/>
        <v>9.5238095238095237</v>
      </c>
      <c r="AA35" s="27">
        <f t="shared" si="12"/>
        <v>17</v>
      </c>
      <c r="AB35" s="25">
        <v>2</v>
      </c>
      <c r="AC35" s="26">
        <f t="shared" si="13"/>
        <v>11.764705882352942</v>
      </c>
      <c r="AD35" s="36">
        <v>35</v>
      </c>
      <c r="AE35" s="37">
        <v>5</v>
      </c>
      <c r="AF35" s="38">
        <f t="shared" si="14"/>
        <v>14.285714285714286</v>
      </c>
      <c r="AG35" s="31">
        <v>23</v>
      </c>
      <c r="AH35" s="25">
        <v>1</v>
      </c>
      <c r="AI35" s="26">
        <f t="shared" si="15"/>
        <v>4.3478260869565215</v>
      </c>
      <c r="AJ35" s="27">
        <f t="shared" si="16"/>
        <v>12</v>
      </c>
      <c r="AK35" s="25">
        <v>4</v>
      </c>
      <c r="AL35" s="32">
        <f t="shared" si="17"/>
        <v>33.333333333333336</v>
      </c>
      <c r="AM35" s="39">
        <f t="shared" si="18"/>
        <v>229</v>
      </c>
      <c r="AN35" s="39">
        <f t="shared" si="19"/>
        <v>41</v>
      </c>
      <c r="AO35" s="40">
        <f t="shared" si="20"/>
        <v>17.903930131004365</v>
      </c>
      <c r="AP35" s="41">
        <f t="shared" si="24"/>
        <v>129</v>
      </c>
      <c r="AQ35" s="39">
        <f t="shared" si="24"/>
        <v>13</v>
      </c>
      <c r="AR35" s="42">
        <f t="shared" si="21"/>
        <v>10.077519379844961</v>
      </c>
      <c r="AS35" s="43">
        <f t="shared" si="22"/>
        <v>100</v>
      </c>
      <c r="AT35" s="44">
        <f t="shared" si="1"/>
        <v>28</v>
      </c>
      <c r="AU35" s="42">
        <f t="shared" si="23"/>
        <v>28</v>
      </c>
    </row>
    <row r="36" spans="1:47" x14ac:dyDescent="0.25">
      <c r="A36" s="299"/>
      <c r="B36" s="130" t="s">
        <v>52</v>
      </c>
      <c r="C36" s="21">
        <v>47</v>
      </c>
      <c r="D36" s="22">
        <v>12</v>
      </c>
      <c r="E36" s="23">
        <f t="shared" si="2"/>
        <v>25.531914893617021</v>
      </c>
      <c r="F36" s="24">
        <v>45</v>
      </c>
      <c r="G36" s="25">
        <v>10</v>
      </c>
      <c r="H36" s="26">
        <f t="shared" si="3"/>
        <v>22.222222222222221</v>
      </c>
      <c r="I36" s="27">
        <f t="shared" si="4"/>
        <v>2</v>
      </c>
      <c r="J36" s="25">
        <v>2</v>
      </c>
      <c r="K36" s="26">
        <f t="shared" si="5"/>
        <v>100</v>
      </c>
      <c r="L36" s="28">
        <v>71</v>
      </c>
      <c r="M36" s="29">
        <v>9</v>
      </c>
      <c r="N36" s="30">
        <f t="shared" si="6"/>
        <v>12.67605633802817</v>
      </c>
      <c r="O36" s="31">
        <v>65</v>
      </c>
      <c r="P36" s="25">
        <v>7</v>
      </c>
      <c r="Q36" s="26">
        <f t="shared" si="7"/>
        <v>10.76923076923077</v>
      </c>
      <c r="R36" s="27">
        <f t="shared" si="8"/>
        <v>6</v>
      </c>
      <c r="S36" s="25">
        <v>2</v>
      </c>
      <c r="T36" s="32">
        <f t="shared" si="9"/>
        <v>33.333333333333336</v>
      </c>
      <c r="U36" s="33">
        <v>50</v>
      </c>
      <c r="V36" s="34">
        <v>6</v>
      </c>
      <c r="W36" s="35">
        <f t="shared" si="10"/>
        <v>12</v>
      </c>
      <c r="X36" s="31">
        <v>50</v>
      </c>
      <c r="Y36" s="25">
        <v>5</v>
      </c>
      <c r="Z36" s="26">
        <f t="shared" si="11"/>
        <v>10</v>
      </c>
      <c r="AA36" s="27">
        <f t="shared" si="12"/>
        <v>0</v>
      </c>
      <c r="AB36" s="25">
        <v>1</v>
      </c>
      <c r="AC36" s="26" t="e">
        <f t="shared" si="13"/>
        <v>#DIV/0!</v>
      </c>
      <c r="AD36" s="36">
        <v>37</v>
      </c>
      <c r="AE36" s="37">
        <v>12</v>
      </c>
      <c r="AF36" s="38">
        <f t="shared" si="14"/>
        <v>32.432432432432435</v>
      </c>
      <c r="AG36" s="31">
        <v>28</v>
      </c>
      <c r="AH36" s="25">
        <v>8</v>
      </c>
      <c r="AI36" s="26">
        <f t="shared" si="15"/>
        <v>28.571428571428573</v>
      </c>
      <c r="AJ36" s="27">
        <f t="shared" si="16"/>
        <v>9</v>
      </c>
      <c r="AK36" s="25">
        <v>4</v>
      </c>
      <c r="AL36" s="32">
        <f t="shared" si="17"/>
        <v>44.444444444444443</v>
      </c>
      <c r="AM36" s="39">
        <f t="shared" si="18"/>
        <v>205</v>
      </c>
      <c r="AN36" s="39">
        <f t="shared" si="19"/>
        <v>39</v>
      </c>
      <c r="AO36" s="40">
        <f t="shared" si="20"/>
        <v>19.024390243902438</v>
      </c>
      <c r="AP36" s="41">
        <f t="shared" si="24"/>
        <v>188</v>
      </c>
      <c r="AQ36" s="39">
        <f t="shared" si="24"/>
        <v>30</v>
      </c>
      <c r="AR36" s="42">
        <f t="shared" si="21"/>
        <v>15.957446808510639</v>
      </c>
      <c r="AS36" s="43">
        <f t="shared" si="22"/>
        <v>17</v>
      </c>
      <c r="AT36" s="44">
        <f t="shared" si="1"/>
        <v>9</v>
      </c>
      <c r="AU36" s="42">
        <f t="shared" si="23"/>
        <v>52.941176470588232</v>
      </c>
    </row>
    <row r="37" spans="1:47" x14ac:dyDescent="0.25">
      <c r="A37" s="299"/>
      <c r="B37" s="130" t="s">
        <v>53</v>
      </c>
      <c r="C37" s="21">
        <v>66</v>
      </c>
      <c r="D37" s="22">
        <v>7</v>
      </c>
      <c r="E37" s="23">
        <f t="shared" si="2"/>
        <v>10.606060606060606</v>
      </c>
      <c r="F37" s="24">
        <v>44</v>
      </c>
      <c r="G37" s="25">
        <v>6</v>
      </c>
      <c r="H37" s="26">
        <f t="shared" si="3"/>
        <v>13.636363636363637</v>
      </c>
      <c r="I37" s="27">
        <f t="shared" si="4"/>
        <v>22</v>
      </c>
      <c r="J37" s="25">
        <v>1</v>
      </c>
      <c r="K37" s="26">
        <f t="shared" si="5"/>
        <v>4.5454545454545459</v>
      </c>
      <c r="L37" s="28">
        <v>79</v>
      </c>
      <c r="M37" s="29">
        <v>11</v>
      </c>
      <c r="N37" s="30">
        <f t="shared" si="6"/>
        <v>13.924050632911392</v>
      </c>
      <c r="O37" s="31">
        <v>40</v>
      </c>
      <c r="P37" s="25">
        <v>2</v>
      </c>
      <c r="Q37" s="26">
        <f t="shared" si="7"/>
        <v>5</v>
      </c>
      <c r="R37" s="27">
        <f t="shared" si="8"/>
        <v>39</v>
      </c>
      <c r="S37" s="25">
        <v>9</v>
      </c>
      <c r="T37" s="32">
        <f t="shared" si="9"/>
        <v>23.076923076923077</v>
      </c>
      <c r="U37" s="33">
        <v>38</v>
      </c>
      <c r="V37" s="34">
        <v>2</v>
      </c>
      <c r="W37" s="35">
        <f t="shared" si="10"/>
        <v>5.2631578947368425</v>
      </c>
      <c r="X37" s="31">
        <v>16</v>
      </c>
      <c r="Y37" s="25">
        <v>1</v>
      </c>
      <c r="Z37" s="26">
        <f t="shared" si="11"/>
        <v>6.25</v>
      </c>
      <c r="AA37" s="27">
        <f t="shared" si="12"/>
        <v>22</v>
      </c>
      <c r="AB37" s="25">
        <v>1</v>
      </c>
      <c r="AC37" s="26">
        <f t="shared" si="13"/>
        <v>4.5454545454545459</v>
      </c>
      <c r="AD37" s="36">
        <v>56</v>
      </c>
      <c r="AE37" s="37">
        <v>2</v>
      </c>
      <c r="AF37" s="38">
        <f t="shared" si="14"/>
        <v>3.5714285714285716</v>
      </c>
      <c r="AG37" s="31">
        <v>32</v>
      </c>
      <c r="AH37" s="25">
        <v>2</v>
      </c>
      <c r="AI37" s="26">
        <f t="shared" si="15"/>
        <v>6.25</v>
      </c>
      <c r="AJ37" s="27">
        <f t="shared" si="16"/>
        <v>24</v>
      </c>
      <c r="AK37" s="25"/>
      <c r="AL37" s="32">
        <f t="shared" si="17"/>
        <v>0</v>
      </c>
      <c r="AM37" s="39">
        <f t="shared" si="18"/>
        <v>239</v>
      </c>
      <c r="AN37" s="39">
        <f t="shared" si="19"/>
        <v>22</v>
      </c>
      <c r="AO37" s="40">
        <f t="shared" si="20"/>
        <v>9.2050209205020916</v>
      </c>
      <c r="AP37" s="41">
        <f t="shared" si="24"/>
        <v>132</v>
      </c>
      <c r="AQ37" s="39">
        <f t="shared" si="24"/>
        <v>11</v>
      </c>
      <c r="AR37" s="42">
        <f t="shared" si="21"/>
        <v>8.3333333333333339</v>
      </c>
      <c r="AS37" s="43">
        <f t="shared" si="22"/>
        <v>107</v>
      </c>
      <c r="AT37" s="44">
        <f t="shared" si="1"/>
        <v>11</v>
      </c>
      <c r="AU37" s="42">
        <f t="shared" si="23"/>
        <v>10.280373831775702</v>
      </c>
    </row>
    <row r="38" spans="1:47" s="50" customFormat="1" ht="30" x14ac:dyDescent="0.25">
      <c r="A38" s="299"/>
      <c r="B38" s="130" t="s">
        <v>54</v>
      </c>
      <c r="C38" s="21"/>
      <c r="D38" s="22"/>
      <c r="E38" s="23" t="e">
        <f t="shared" si="2"/>
        <v>#DIV/0!</v>
      </c>
      <c r="F38" s="24"/>
      <c r="G38" s="25"/>
      <c r="H38" s="26" t="e">
        <f t="shared" si="3"/>
        <v>#DIV/0!</v>
      </c>
      <c r="I38" s="27">
        <f t="shared" si="4"/>
        <v>0</v>
      </c>
      <c r="J38" s="25"/>
      <c r="K38" s="26" t="e">
        <f t="shared" si="5"/>
        <v>#DIV/0!</v>
      </c>
      <c r="L38" s="28">
        <v>36</v>
      </c>
      <c r="M38" s="29">
        <v>2</v>
      </c>
      <c r="N38" s="30">
        <f t="shared" si="6"/>
        <v>5.5555555555555554</v>
      </c>
      <c r="O38" s="31">
        <v>35</v>
      </c>
      <c r="P38" s="25">
        <v>2</v>
      </c>
      <c r="Q38" s="26">
        <f t="shared" si="7"/>
        <v>5.7142857142857144</v>
      </c>
      <c r="R38" s="27">
        <f t="shared" si="8"/>
        <v>1</v>
      </c>
      <c r="S38" s="25"/>
      <c r="T38" s="32">
        <f t="shared" si="9"/>
        <v>0</v>
      </c>
      <c r="U38" s="33">
        <v>9</v>
      </c>
      <c r="V38" s="34">
        <v>1</v>
      </c>
      <c r="W38" s="35">
        <f t="shared" si="10"/>
        <v>11.111111111111111</v>
      </c>
      <c r="X38" s="31">
        <v>9</v>
      </c>
      <c r="Y38" s="25"/>
      <c r="Z38" s="26">
        <f t="shared" si="11"/>
        <v>0</v>
      </c>
      <c r="AA38" s="27">
        <f t="shared" si="12"/>
        <v>0</v>
      </c>
      <c r="AB38" s="25">
        <v>1</v>
      </c>
      <c r="AC38" s="26" t="e">
        <f t="shared" si="13"/>
        <v>#DIV/0!</v>
      </c>
      <c r="AD38" s="36">
        <v>11</v>
      </c>
      <c r="AE38" s="37">
        <v>1</v>
      </c>
      <c r="AF38" s="38">
        <f t="shared" si="14"/>
        <v>9.0909090909090917</v>
      </c>
      <c r="AG38" s="31">
        <v>8</v>
      </c>
      <c r="AH38" s="25">
        <v>1</v>
      </c>
      <c r="AI38" s="26">
        <f t="shared" si="15"/>
        <v>12.5</v>
      </c>
      <c r="AJ38" s="27">
        <f t="shared" si="16"/>
        <v>3</v>
      </c>
      <c r="AK38" s="25"/>
      <c r="AL38" s="32">
        <f t="shared" si="17"/>
        <v>0</v>
      </c>
      <c r="AM38" s="39">
        <f t="shared" si="18"/>
        <v>56</v>
      </c>
      <c r="AN38" s="39">
        <f t="shared" si="19"/>
        <v>4</v>
      </c>
      <c r="AO38" s="40">
        <f t="shared" si="20"/>
        <v>7.1428571428571432</v>
      </c>
      <c r="AP38" s="41">
        <f t="shared" si="24"/>
        <v>52</v>
      </c>
      <c r="AQ38" s="39">
        <f t="shared" si="24"/>
        <v>3</v>
      </c>
      <c r="AR38" s="42">
        <f t="shared" si="21"/>
        <v>5.7692307692307692</v>
      </c>
      <c r="AS38" s="43">
        <f t="shared" si="22"/>
        <v>4</v>
      </c>
      <c r="AT38" s="44">
        <f t="shared" si="1"/>
        <v>1</v>
      </c>
      <c r="AU38" s="42">
        <f t="shared" si="23"/>
        <v>25</v>
      </c>
    </row>
    <row r="39" spans="1:47" ht="30" x14ac:dyDescent="0.25">
      <c r="A39" s="299"/>
      <c r="B39" s="130" t="s">
        <v>55</v>
      </c>
      <c r="C39" s="21"/>
      <c r="D39" s="22"/>
      <c r="E39" s="23"/>
      <c r="F39" s="45"/>
      <c r="G39" s="46"/>
      <c r="H39" s="47"/>
      <c r="I39" s="48">
        <f t="shared" si="4"/>
        <v>0</v>
      </c>
      <c r="J39" s="46"/>
      <c r="K39" s="47"/>
      <c r="L39" s="28"/>
      <c r="M39" s="29"/>
      <c r="N39" s="30"/>
      <c r="O39" s="31"/>
      <c r="P39" s="46"/>
      <c r="Q39" s="47"/>
      <c r="R39" s="48">
        <f t="shared" si="8"/>
        <v>0</v>
      </c>
      <c r="S39" s="46"/>
      <c r="T39" s="49"/>
      <c r="U39" s="33">
        <v>5</v>
      </c>
      <c r="V39" s="34"/>
      <c r="W39" s="35">
        <f t="shared" si="10"/>
        <v>0</v>
      </c>
      <c r="X39" s="31">
        <v>4</v>
      </c>
      <c r="Y39" s="46"/>
      <c r="Z39" s="47">
        <f t="shared" si="11"/>
        <v>0</v>
      </c>
      <c r="AA39" s="48">
        <f t="shared" si="12"/>
        <v>1</v>
      </c>
      <c r="AB39" s="46"/>
      <c r="AC39" s="47"/>
      <c r="AD39" s="36">
        <v>13</v>
      </c>
      <c r="AE39" s="37"/>
      <c r="AF39" s="38"/>
      <c r="AG39" s="31">
        <v>12</v>
      </c>
      <c r="AH39" s="46"/>
      <c r="AI39" s="47"/>
      <c r="AJ39" s="48">
        <f t="shared" si="16"/>
        <v>1</v>
      </c>
      <c r="AK39" s="46"/>
      <c r="AL39" s="49"/>
      <c r="AM39" s="39">
        <f t="shared" si="18"/>
        <v>18</v>
      </c>
      <c r="AN39" s="39"/>
      <c r="AO39" s="40"/>
      <c r="AP39" s="41">
        <f t="shared" si="24"/>
        <v>16</v>
      </c>
      <c r="AQ39" s="39"/>
      <c r="AR39" s="42"/>
      <c r="AS39" s="43">
        <f t="shared" si="22"/>
        <v>2</v>
      </c>
      <c r="AT39" s="44"/>
      <c r="AU39" s="42"/>
    </row>
    <row r="40" spans="1:47" x14ac:dyDescent="0.25">
      <c r="A40" s="299"/>
      <c r="B40" s="131" t="s">
        <v>56</v>
      </c>
      <c r="C40" s="132">
        <v>248</v>
      </c>
      <c r="D40" s="133">
        <v>10</v>
      </c>
      <c r="E40" s="134">
        <f t="shared" si="2"/>
        <v>4.032258064516129</v>
      </c>
      <c r="F40" s="135">
        <v>196</v>
      </c>
      <c r="G40" s="136">
        <v>5</v>
      </c>
      <c r="H40" s="137">
        <f t="shared" si="3"/>
        <v>2.5510204081632653</v>
      </c>
      <c r="I40" s="138">
        <f t="shared" si="4"/>
        <v>52</v>
      </c>
      <c r="J40" s="136">
        <v>5</v>
      </c>
      <c r="K40" s="137">
        <f t="shared" si="5"/>
        <v>9.615384615384615</v>
      </c>
      <c r="L40" s="139">
        <v>327</v>
      </c>
      <c r="M40" s="140">
        <v>25</v>
      </c>
      <c r="N40" s="141">
        <f t="shared" si="6"/>
        <v>7.6452599388379205</v>
      </c>
      <c r="O40" s="138">
        <v>230</v>
      </c>
      <c r="P40" s="136">
        <v>13</v>
      </c>
      <c r="Q40" s="137">
        <f t="shared" si="7"/>
        <v>5.6521739130434785</v>
      </c>
      <c r="R40" s="138">
        <f t="shared" si="8"/>
        <v>97</v>
      </c>
      <c r="S40" s="136">
        <v>12</v>
      </c>
      <c r="T40" s="142">
        <f t="shared" si="9"/>
        <v>12.371134020618557</v>
      </c>
      <c r="U40" s="143">
        <v>246</v>
      </c>
      <c r="V40" s="144">
        <v>5</v>
      </c>
      <c r="W40" s="145">
        <f t="shared" si="10"/>
        <v>2.0325203252032522</v>
      </c>
      <c r="X40" s="138">
        <v>178</v>
      </c>
      <c r="Y40" s="136">
        <v>3</v>
      </c>
      <c r="Z40" s="137">
        <f t="shared" si="11"/>
        <v>1.6853932584269662</v>
      </c>
      <c r="AA40" s="138">
        <f t="shared" si="12"/>
        <v>68</v>
      </c>
      <c r="AB40" s="136">
        <v>2</v>
      </c>
      <c r="AC40" s="137">
        <f t="shared" si="13"/>
        <v>2.9411764705882355</v>
      </c>
      <c r="AD40" s="146">
        <v>175</v>
      </c>
      <c r="AE40" s="147">
        <v>9</v>
      </c>
      <c r="AF40" s="148">
        <f t="shared" si="14"/>
        <v>5.1428571428571432</v>
      </c>
      <c r="AG40" s="138">
        <v>126</v>
      </c>
      <c r="AH40" s="136">
        <v>0</v>
      </c>
      <c r="AI40" s="137">
        <f t="shared" si="15"/>
        <v>0</v>
      </c>
      <c r="AJ40" s="138">
        <f t="shared" si="16"/>
        <v>49</v>
      </c>
      <c r="AK40" s="136">
        <v>9</v>
      </c>
      <c r="AL40" s="142">
        <f t="shared" si="17"/>
        <v>18.367346938775512</v>
      </c>
      <c r="AM40" s="136">
        <f>C40+L40+U40+AD40</f>
        <v>996</v>
      </c>
      <c r="AN40" s="136">
        <f>AQ40+AT40</f>
        <v>49</v>
      </c>
      <c r="AO40" s="149">
        <f t="shared" si="20"/>
        <v>4.9196787148594376</v>
      </c>
      <c r="AP40" s="150">
        <f t="shared" si="24"/>
        <v>730</v>
      </c>
      <c r="AQ40" s="136">
        <f>G40+P40+Y40+AH40</f>
        <v>21</v>
      </c>
      <c r="AR40" s="137">
        <f t="shared" si="21"/>
        <v>2.8767123287671232</v>
      </c>
      <c r="AS40" s="151">
        <f t="shared" si="22"/>
        <v>266</v>
      </c>
      <c r="AT40" s="152">
        <f t="shared" si="1"/>
        <v>28</v>
      </c>
      <c r="AU40" s="137">
        <f t="shared" si="23"/>
        <v>10.526315789473685</v>
      </c>
    </row>
    <row r="41" spans="1:47" x14ac:dyDescent="0.25">
      <c r="A41" s="299"/>
      <c r="B41" s="153" t="s">
        <v>57</v>
      </c>
      <c r="C41" s="154">
        <v>136</v>
      </c>
      <c r="D41" s="155">
        <v>6</v>
      </c>
      <c r="E41" s="156">
        <f t="shared" si="2"/>
        <v>4.4117647058823533</v>
      </c>
      <c r="F41" s="157">
        <v>61</v>
      </c>
      <c r="G41" s="158">
        <v>3</v>
      </c>
      <c r="H41" s="159">
        <f t="shared" si="3"/>
        <v>4.918032786885246</v>
      </c>
      <c r="I41" s="160">
        <v>75</v>
      </c>
      <c r="J41" s="158">
        <v>3</v>
      </c>
      <c r="K41" s="159">
        <f>J41*100/I41</f>
        <v>4</v>
      </c>
      <c r="L41" s="161">
        <v>194</v>
      </c>
      <c r="M41" s="162">
        <v>17</v>
      </c>
      <c r="N41" s="163">
        <f t="shared" si="6"/>
        <v>8.7628865979381452</v>
      </c>
      <c r="O41" s="164">
        <v>69</v>
      </c>
      <c r="P41" s="158">
        <v>5</v>
      </c>
      <c r="Q41" s="159">
        <f t="shared" si="7"/>
        <v>7.2463768115942031</v>
      </c>
      <c r="R41" s="160">
        <v>125</v>
      </c>
      <c r="S41" s="158">
        <v>12</v>
      </c>
      <c r="T41" s="165">
        <f>S41*100/R41</f>
        <v>9.6</v>
      </c>
      <c r="U41" s="166">
        <v>154</v>
      </c>
      <c r="V41" s="167">
        <v>13</v>
      </c>
      <c r="W41" s="168">
        <f t="shared" si="10"/>
        <v>8.4415584415584419</v>
      </c>
      <c r="X41" s="164">
        <v>82</v>
      </c>
      <c r="Y41" s="158">
        <v>2</v>
      </c>
      <c r="Z41" s="159">
        <f>Y41*100/X41</f>
        <v>2.4390243902439024</v>
      </c>
      <c r="AA41" s="160">
        <v>72</v>
      </c>
      <c r="AB41" s="158">
        <v>11</v>
      </c>
      <c r="AC41" s="159">
        <f>AB41*100/AA41</f>
        <v>15.277777777777779</v>
      </c>
      <c r="AD41" s="169">
        <v>97</v>
      </c>
      <c r="AE41" s="170">
        <v>7</v>
      </c>
      <c r="AF41" s="171">
        <f t="shared" si="14"/>
        <v>7.2164948453608249</v>
      </c>
      <c r="AG41" s="164">
        <v>54</v>
      </c>
      <c r="AH41" s="158">
        <v>2</v>
      </c>
      <c r="AI41" s="159">
        <f t="shared" si="15"/>
        <v>3.7037037037037037</v>
      </c>
      <c r="AJ41" s="160">
        <v>43</v>
      </c>
      <c r="AK41" s="158">
        <v>5</v>
      </c>
      <c r="AL41" s="165">
        <f>AK41*100/AJ41</f>
        <v>11.627906976744185</v>
      </c>
      <c r="AM41" s="172">
        <v>581</v>
      </c>
      <c r="AN41" s="172">
        <v>43</v>
      </c>
      <c r="AO41" s="173">
        <f>AN41*100/AM41</f>
        <v>7.4010327022375213</v>
      </c>
      <c r="AP41" s="174">
        <v>269</v>
      </c>
      <c r="AQ41" s="172">
        <f t="shared" ref="AQ41:AQ53" si="25">G41+P41+Y41+AH41</f>
        <v>12</v>
      </c>
      <c r="AR41" s="175">
        <f>AQ41*100/AP41</f>
        <v>4.4609665427509295</v>
      </c>
      <c r="AS41" s="103">
        <v>312</v>
      </c>
      <c r="AT41" s="176">
        <v>31</v>
      </c>
      <c r="AU41" s="175">
        <f>AT41*100/AS41</f>
        <v>9.9358974358974361</v>
      </c>
    </row>
    <row r="42" spans="1:47" ht="30" x14ac:dyDescent="0.25">
      <c r="A42" s="299"/>
      <c r="B42" s="177" t="s">
        <v>58</v>
      </c>
      <c r="C42" s="178">
        <v>65</v>
      </c>
      <c r="D42" s="92">
        <v>3</v>
      </c>
      <c r="E42" s="179">
        <f t="shared" si="2"/>
        <v>4.615384615384615</v>
      </c>
      <c r="F42" s="93">
        <v>65</v>
      </c>
      <c r="G42" s="94">
        <v>3</v>
      </c>
      <c r="H42" s="95">
        <f>G42*100/F42</f>
        <v>4.615384615384615</v>
      </c>
      <c r="I42" s="96">
        <v>0</v>
      </c>
      <c r="J42" s="94">
        <v>0</v>
      </c>
      <c r="K42" s="95">
        <v>0</v>
      </c>
      <c r="L42" s="97">
        <v>60</v>
      </c>
      <c r="M42" s="81">
        <v>4</v>
      </c>
      <c r="N42" s="98">
        <f t="shared" si="6"/>
        <v>6.666666666666667</v>
      </c>
      <c r="O42" s="82">
        <v>51</v>
      </c>
      <c r="P42" s="94">
        <v>2</v>
      </c>
      <c r="Q42" s="95">
        <f>P42*100/O42</f>
        <v>3.9215686274509802</v>
      </c>
      <c r="R42" s="96">
        <v>9</v>
      </c>
      <c r="S42" s="94">
        <v>2</v>
      </c>
      <c r="T42" s="99">
        <f>S42*100/R42</f>
        <v>22.222222222222221</v>
      </c>
      <c r="U42" s="100">
        <v>54</v>
      </c>
      <c r="V42" s="84">
        <v>1</v>
      </c>
      <c r="W42" s="101">
        <f t="shared" si="10"/>
        <v>1.8518518518518519</v>
      </c>
      <c r="X42" s="82">
        <v>46</v>
      </c>
      <c r="Y42" s="94">
        <v>1</v>
      </c>
      <c r="Z42" s="95">
        <f>Y42*100/X42</f>
        <v>2.1739130434782608</v>
      </c>
      <c r="AA42" s="96">
        <v>8</v>
      </c>
      <c r="AB42" s="94">
        <v>0</v>
      </c>
      <c r="AC42" s="95">
        <f>AB42*100/AA42</f>
        <v>0</v>
      </c>
      <c r="AD42" s="180">
        <v>56</v>
      </c>
      <c r="AE42" s="86">
        <v>0</v>
      </c>
      <c r="AF42" s="181">
        <f t="shared" si="14"/>
        <v>0</v>
      </c>
      <c r="AG42" s="82">
        <v>55</v>
      </c>
      <c r="AH42" s="94">
        <v>0</v>
      </c>
      <c r="AI42" s="95">
        <v>0</v>
      </c>
      <c r="AJ42" s="96">
        <v>1</v>
      </c>
      <c r="AK42" s="94">
        <v>0</v>
      </c>
      <c r="AL42" s="99">
        <v>0</v>
      </c>
      <c r="AM42" s="88">
        <v>235</v>
      </c>
      <c r="AN42" s="88">
        <v>8</v>
      </c>
      <c r="AO42" s="89">
        <f>AN42*100/AM42</f>
        <v>3.4042553191489362</v>
      </c>
      <c r="AP42" s="102">
        <v>219</v>
      </c>
      <c r="AQ42" s="88">
        <v>6</v>
      </c>
      <c r="AR42" s="90">
        <f>AQ42*100/AP42</f>
        <v>2.7397260273972601</v>
      </c>
      <c r="AS42" s="103">
        <v>16</v>
      </c>
      <c r="AT42" s="104">
        <v>2</v>
      </c>
      <c r="AU42" s="90">
        <f>AT42*100/AS42</f>
        <v>12.5</v>
      </c>
    </row>
    <row r="43" spans="1:47" x14ac:dyDescent="0.25">
      <c r="A43" s="299"/>
      <c r="B43" s="177" t="s">
        <v>59</v>
      </c>
      <c r="C43" s="178">
        <v>69</v>
      </c>
      <c r="D43" s="92">
        <v>8</v>
      </c>
      <c r="E43" s="179">
        <f>D43*100/C43</f>
        <v>11.594202898550725</v>
      </c>
      <c r="F43" s="93">
        <v>56</v>
      </c>
      <c r="G43" s="94">
        <v>4</v>
      </c>
      <c r="H43" s="95">
        <f>G43*100/F43</f>
        <v>7.1428571428571432</v>
      </c>
      <c r="I43" s="96">
        <f t="shared" si="4"/>
        <v>13</v>
      </c>
      <c r="J43" s="94">
        <v>4</v>
      </c>
      <c r="K43" s="95">
        <f>J43*100/I43</f>
        <v>30.76923076923077</v>
      </c>
      <c r="L43" s="97">
        <v>60</v>
      </c>
      <c r="M43" s="81">
        <v>4</v>
      </c>
      <c r="N43" s="98">
        <f>M43*100/L43</f>
        <v>6.666666666666667</v>
      </c>
      <c r="O43" s="82">
        <v>51</v>
      </c>
      <c r="P43" s="94">
        <v>1</v>
      </c>
      <c r="Q43" s="95">
        <f>P43*100/O43</f>
        <v>1.9607843137254901</v>
      </c>
      <c r="R43" s="96">
        <f t="shared" si="8"/>
        <v>9</v>
      </c>
      <c r="S43" s="94">
        <v>3</v>
      </c>
      <c r="T43" s="99">
        <f>S43*100/R43</f>
        <v>33.333333333333336</v>
      </c>
      <c r="U43" s="100">
        <v>57</v>
      </c>
      <c r="V43" s="84">
        <v>4</v>
      </c>
      <c r="W43" s="101">
        <f>V43*100/U43</f>
        <v>7.0175438596491224</v>
      </c>
      <c r="X43" s="82">
        <v>37</v>
      </c>
      <c r="Y43" s="94">
        <v>1</v>
      </c>
      <c r="Z43" s="95">
        <f>Y43*100/X43</f>
        <v>2.7027027027027026</v>
      </c>
      <c r="AA43" s="96">
        <f t="shared" si="12"/>
        <v>20</v>
      </c>
      <c r="AB43" s="94">
        <v>3</v>
      </c>
      <c r="AC43" s="95">
        <f>AB43*100/AA43</f>
        <v>15</v>
      </c>
      <c r="AD43" s="180">
        <v>70</v>
      </c>
      <c r="AE43" s="86">
        <v>1</v>
      </c>
      <c r="AF43" s="181">
        <f>AE43*100/AD43</f>
        <v>1.4285714285714286</v>
      </c>
      <c r="AG43" s="82">
        <v>51</v>
      </c>
      <c r="AH43" s="94">
        <v>0</v>
      </c>
      <c r="AI43" s="95">
        <v>0</v>
      </c>
      <c r="AJ43" s="96">
        <f t="shared" si="16"/>
        <v>19</v>
      </c>
      <c r="AK43" s="94">
        <v>1</v>
      </c>
      <c r="AL43" s="99">
        <f>AK43*100/AJ43</f>
        <v>5.2631578947368425</v>
      </c>
      <c r="AM43" s="88">
        <f t="shared" si="18"/>
        <v>256</v>
      </c>
      <c r="AN43" s="88">
        <v>17</v>
      </c>
      <c r="AO43" s="89">
        <f>AN43*100/AM43</f>
        <v>6.640625</v>
      </c>
      <c r="AP43" s="102">
        <v>197</v>
      </c>
      <c r="AQ43" s="88">
        <v>6</v>
      </c>
      <c r="AR43" s="90">
        <f>AQ43*100/AP43</f>
        <v>3.0456852791878171</v>
      </c>
      <c r="AS43" s="103">
        <v>59</v>
      </c>
      <c r="AT43" s="104">
        <v>11</v>
      </c>
      <c r="AU43" s="90">
        <f>AT43*100/AS43</f>
        <v>18.64406779661017</v>
      </c>
    </row>
    <row r="44" spans="1:47" s="207" customFormat="1" ht="19.5" thickBot="1" x14ac:dyDescent="0.35">
      <c r="A44" s="300"/>
      <c r="B44" s="182" t="s">
        <v>60</v>
      </c>
      <c r="C44" s="183">
        <v>251</v>
      </c>
      <c r="D44" s="184">
        <v>23</v>
      </c>
      <c r="E44" s="185">
        <f t="shared" si="2"/>
        <v>9.1633466135458175</v>
      </c>
      <c r="F44" s="186">
        <v>215</v>
      </c>
      <c r="G44" s="187">
        <v>17</v>
      </c>
      <c r="H44" s="188">
        <f t="shared" si="3"/>
        <v>7.9069767441860463</v>
      </c>
      <c r="I44" s="189">
        <f t="shared" si="4"/>
        <v>36</v>
      </c>
      <c r="J44" s="187">
        <v>6</v>
      </c>
      <c r="K44" s="188">
        <f t="shared" si="5"/>
        <v>16.666666666666668</v>
      </c>
      <c r="L44" s="190">
        <v>292</v>
      </c>
      <c r="M44" s="191">
        <v>15</v>
      </c>
      <c r="N44" s="192">
        <f t="shared" si="6"/>
        <v>5.1369863013698627</v>
      </c>
      <c r="O44" s="193">
        <v>214</v>
      </c>
      <c r="P44" s="187">
        <v>6</v>
      </c>
      <c r="Q44" s="188">
        <f t="shared" si="7"/>
        <v>2.8037383177570092</v>
      </c>
      <c r="R44" s="189">
        <f t="shared" si="8"/>
        <v>78</v>
      </c>
      <c r="S44" s="187">
        <v>9</v>
      </c>
      <c r="T44" s="194">
        <f t="shared" si="9"/>
        <v>11.538461538461538</v>
      </c>
      <c r="U44" s="195">
        <v>234</v>
      </c>
      <c r="V44" s="196">
        <v>4</v>
      </c>
      <c r="W44" s="197">
        <f t="shared" si="10"/>
        <v>1.7094017094017093</v>
      </c>
      <c r="X44" s="193">
        <v>167</v>
      </c>
      <c r="Y44" s="187">
        <v>2</v>
      </c>
      <c r="Z44" s="188">
        <f t="shared" si="11"/>
        <v>1.1976047904191616</v>
      </c>
      <c r="AA44" s="189">
        <f t="shared" si="12"/>
        <v>67</v>
      </c>
      <c r="AB44" s="187">
        <v>2</v>
      </c>
      <c r="AC44" s="188">
        <f t="shared" si="13"/>
        <v>2.9850746268656718</v>
      </c>
      <c r="AD44" s="198">
        <v>203</v>
      </c>
      <c r="AE44" s="199">
        <v>26</v>
      </c>
      <c r="AF44" s="200">
        <f t="shared" si="14"/>
        <v>12.807881773399014</v>
      </c>
      <c r="AG44" s="193">
        <v>146</v>
      </c>
      <c r="AH44" s="187">
        <v>7</v>
      </c>
      <c r="AI44" s="188">
        <f t="shared" si="15"/>
        <v>4.7945205479452051</v>
      </c>
      <c r="AJ44" s="189">
        <f t="shared" si="16"/>
        <v>57</v>
      </c>
      <c r="AK44" s="187">
        <v>19</v>
      </c>
      <c r="AL44" s="194">
        <f t="shared" si="17"/>
        <v>33.333333333333336</v>
      </c>
      <c r="AM44" s="201">
        <f t="shared" si="18"/>
        <v>980</v>
      </c>
      <c r="AN44" s="201">
        <f t="shared" si="19"/>
        <v>68</v>
      </c>
      <c r="AO44" s="202">
        <f t="shared" si="20"/>
        <v>6.9387755102040813</v>
      </c>
      <c r="AP44" s="203">
        <f t="shared" ref="AP44:AQ59" si="26">F44+O44+X44+AG44</f>
        <v>742</v>
      </c>
      <c r="AQ44" s="201">
        <f t="shared" si="25"/>
        <v>32</v>
      </c>
      <c r="AR44" s="204">
        <f t="shared" si="21"/>
        <v>4.3126684636118595</v>
      </c>
      <c r="AS44" s="205">
        <f t="shared" si="22"/>
        <v>238</v>
      </c>
      <c r="AT44" s="206">
        <f t="shared" si="1"/>
        <v>36</v>
      </c>
      <c r="AU44" s="204">
        <f t="shared" si="23"/>
        <v>15.126050420168067</v>
      </c>
    </row>
    <row r="45" spans="1:47" ht="19.5" thickBot="1" x14ac:dyDescent="0.35">
      <c r="A45" s="208" t="s">
        <v>61</v>
      </c>
      <c r="B45" s="209"/>
      <c r="C45" s="210">
        <f>SUM(C6:C44)</f>
        <v>3344</v>
      </c>
      <c r="D45" s="210">
        <f>SUM(D6:D44)</f>
        <v>363</v>
      </c>
      <c r="E45" s="211">
        <f t="shared" si="2"/>
        <v>10.855263157894736</v>
      </c>
      <c r="F45" s="212">
        <f>SUM(F6:F44)</f>
        <v>2355</v>
      </c>
      <c r="G45" s="212">
        <f>SUM(G6:G44)</f>
        <v>202</v>
      </c>
      <c r="H45" s="213">
        <f t="shared" si="3"/>
        <v>8.5774946921443735</v>
      </c>
      <c r="I45" s="214">
        <f>SUM(I6:I44)</f>
        <v>989</v>
      </c>
      <c r="J45" s="214">
        <f>SUM(J6:J44)</f>
        <v>161</v>
      </c>
      <c r="K45" s="213">
        <f t="shared" si="5"/>
        <v>16.279069767441861</v>
      </c>
      <c r="L45" s="215">
        <f>SUM(L6:L44)</f>
        <v>3651</v>
      </c>
      <c r="M45" s="215">
        <f>SUM(M6:M44)</f>
        <v>309</v>
      </c>
      <c r="N45" s="216">
        <f t="shared" si="6"/>
        <v>8.4634346754313885</v>
      </c>
      <c r="O45" s="217">
        <f>SUM(O6:O44)</f>
        <v>2358</v>
      </c>
      <c r="P45" s="217">
        <f>SUM(P6:P44)</f>
        <v>131</v>
      </c>
      <c r="Q45" s="213">
        <f t="shared" si="7"/>
        <v>5.5555555555555554</v>
      </c>
      <c r="R45" s="214">
        <f>SUM(R6:R44)</f>
        <v>1293</v>
      </c>
      <c r="S45" s="214">
        <f>SUM(S6:S44)</f>
        <v>178</v>
      </c>
      <c r="T45" s="218">
        <f t="shared" si="9"/>
        <v>13.766434648105182</v>
      </c>
      <c r="U45" s="219">
        <f>SUM(U6:U44)</f>
        <v>2741</v>
      </c>
      <c r="V45" s="219">
        <f>SUM(V6:V44)</f>
        <v>161</v>
      </c>
      <c r="W45" s="220">
        <f t="shared" si="10"/>
        <v>5.8737686975556365</v>
      </c>
      <c r="X45" s="217">
        <f>SUM(X6:X44)</f>
        <v>1716</v>
      </c>
      <c r="Y45" s="217">
        <f>SUM(Y6:Y44)</f>
        <v>55</v>
      </c>
      <c r="Z45" s="213">
        <f t="shared" si="11"/>
        <v>3.2051282051282053</v>
      </c>
      <c r="AA45" s="214">
        <f>SUM(AA6:AA44)</f>
        <v>1024</v>
      </c>
      <c r="AB45" s="214">
        <f>SUM(AB6:AB44)</f>
        <v>106</v>
      </c>
      <c r="AC45" s="213">
        <f t="shared" si="13"/>
        <v>10.3515625</v>
      </c>
      <c r="AD45" s="221">
        <f>SUM(AD6:AD44)</f>
        <v>2457</v>
      </c>
      <c r="AE45" s="221">
        <f>SUM(AE6:AE44)</f>
        <v>237</v>
      </c>
      <c r="AF45" s="222">
        <f t="shared" si="14"/>
        <v>9.6459096459096454</v>
      </c>
      <c r="AG45" s="223">
        <f>SUM(AG6:AG44)</f>
        <v>1567</v>
      </c>
      <c r="AH45" s="223">
        <f>SUM(AH6:AH44)</f>
        <v>76</v>
      </c>
      <c r="AI45" s="213">
        <f t="shared" si="15"/>
        <v>4.8500319081046586</v>
      </c>
      <c r="AJ45" s="214">
        <f>SUM(AJ6:AJ44)</f>
        <v>890</v>
      </c>
      <c r="AK45" s="214">
        <f>SUM(AK6:AK44)</f>
        <v>161</v>
      </c>
      <c r="AL45" s="218">
        <f t="shared" si="17"/>
        <v>18.089887640449437</v>
      </c>
      <c r="AM45" s="224">
        <f>SUM(AM6:AM44)</f>
        <v>12197</v>
      </c>
      <c r="AN45" s="224">
        <f>SUM(AN6:AN44)</f>
        <v>1070</v>
      </c>
      <c r="AO45" s="225">
        <f t="shared" si="20"/>
        <v>8.7726490120521436</v>
      </c>
      <c r="AP45" s="226">
        <f>SUM(AP6:AP44)</f>
        <v>7746</v>
      </c>
      <c r="AQ45" s="227">
        <f>G45+P45+Y45+AH45</f>
        <v>464</v>
      </c>
      <c r="AR45" s="228">
        <f t="shared" si="21"/>
        <v>5.9901884843790345</v>
      </c>
      <c r="AS45" s="229">
        <f>SUM(AS6:AS44)</f>
        <v>4451</v>
      </c>
      <c r="AT45" s="230">
        <f>SUM(AT6:AT44)</f>
        <v>606</v>
      </c>
      <c r="AU45" s="228">
        <f t="shared" si="23"/>
        <v>13.614917995955965</v>
      </c>
    </row>
    <row r="46" spans="1:47" x14ac:dyDescent="0.25">
      <c r="A46" s="286" t="s">
        <v>62</v>
      </c>
      <c r="B46" s="231" t="s">
        <v>23</v>
      </c>
      <c r="C46" s="106">
        <v>54</v>
      </c>
      <c r="D46" s="107">
        <v>9</v>
      </c>
      <c r="E46" s="108">
        <f>D46*100/C46</f>
        <v>16.666666666666668</v>
      </c>
      <c r="F46" s="232">
        <v>50</v>
      </c>
      <c r="G46" s="110">
        <v>8</v>
      </c>
      <c r="H46" s="233">
        <f>G46*100/F46</f>
        <v>16</v>
      </c>
      <c r="I46" s="112">
        <f t="shared" si="4"/>
        <v>4</v>
      </c>
      <c r="J46" s="110">
        <v>1</v>
      </c>
      <c r="K46" s="233">
        <f>J46*100/I46</f>
        <v>25</v>
      </c>
      <c r="L46" s="113">
        <v>44</v>
      </c>
      <c r="M46" s="114">
        <v>5</v>
      </c>
      <c r="N46" s="115">
        <f t="shared" si="6"/>
        <v>11.363636363636363</v>
      </c>
      <c r="O46" s="116">
        <v>39</v>
      </c>
      <c r="P46" s="110">
        <v>4</v>
      </c>
      <c r="Q46" s="111">
        <f t="shared" si="7"/>
        <v>10.256410256410257</v>
      </c>
      <c r="R46" s="112">
        <f t="shared" si="8"/>
        <v>5</v>
      </c>
      <c r="S46" s="110">
        <v>1</v>
      </c>
      <c r="T46" s="117">
        <f t="shared" si="9"/>
        <v>20</v>
      </c>
      <c r="U46" s="118">
        <v>46</v>
      </c>
      <c r="V46" s="119">
        <v>3</v>
      </c>
      <c r="W46" s="120">
        <f t="shared" si="10"/>
        <v>6.5217391304347823</v>
      </c>
      <c r="X46" s="116">
        <v>36</v>
      </c>
      <c r="Y46" s="110">
        <v>2</v>
      </c>
      <c r="Z46" s="111">
        <f t="shared" si="11"/>
        <v>5.5555555555555554</v>
      </c>
      <c r="AA46" s="112">
        <f t="shared" si="12"/>
        <v>10</v>
      </c>
      <c r="AB46" s="110">
        <v>1</v>
      </c>
      <c r="AC46" s="111">
        <f t="shared" si="13"/>
        <v>10</v>
      </c>
      <c r="AD46" s="121">
        <v>48</v>
      </c>
      <c r="AE46" s="122">
        <v>2</v>
      </c>
      <c r="AF46" s="123">
        <f t="shared" si="14"/>
        <v>4.166666666666667</v>
      </c>
      <c r="AG46" s="116">
        <v>48</v>
      </c>
      <c r="AH46" s="110">
        <v>2</v>
      </c>
      <c r="AI46" s="111">
        <f t="shared" si="15"/>
        <v>4.166666666666667</v>
      </c>
      <c r="AJ46" s="112">
        <f t="shared" si="16"/>
        <v>0</v>
      </c>
      <c r="AK46" s="110"/>
      <c r="AL46" s="117" t="e">
        <f t="shared" si="17"/>
        <v>#DIV/0!</v>
      </c>
      <c r="AM46" s="124">
        <f t="shared" si="18"/>
        <v>192</v>
      </c>
      <c r="AN46" s="124">
        <f t="shared" si="19"/>
        <v>19</v>
      </c>
      <c r="AO46" s="125">
        <f t="shared" si="20"/>
        <v>9.8958333333333339</v>
      </c>
      <c r="AP46" s="126">
        <f t="shared" si="26"/>
        <v>173</v>
      </c>
      <c r="AQ46" s="124">
        <f t="shared" si="25"/>
        <v>16</v>
      </c>
      <c r="AR46" s="127">
        <f t="shared" si="21"/>
        <v>9.2485549132947984</v>
      </c>
      <c r="AS46" s="128">
        <f t="shared" ref="AS46:AS71" si="27">AM46-AP46</f>
        <v>19</v>
      </c>
      <c r="AT46" s="129">
        <f t="shared" si="1"/>
        <v>3</v>
      </c>
      <c r="AU46" s="127">
        <f t="shared" si="23"/>
        <v>15.789473684210526</v>
      </c>
    </row>
    <row r="47" spans="1:47" x14ac:dyDescent="0.25">
      <c r="A47" s="287"/>
      <c r="B47" s="234" t="s">
        <v>37</v>
      </c>
      <c r="C47" s="21">
        <v>96</v>
      </c>
      <c r="D47" s="22">
        <v>7</v>
      </c>
      <c r="E47" s="108">
        <f t="shared" ref="E47:E72" si="28">D47*100/C47</f>
        <v>7.291666666666667</v>
      </c>
      <c r="F47" s="235">
        <v>81</v>
      </c>
      <c r="G47" s="25">
        <v>3</v>
      </c>
      <c r="H47" s="111">
        <f t="shared" ref="H47:H72" si="29">G47*100/F47</f>
        <v>3.7037037037037037</v>
      </c>
      <c r="I47" s="27">
        <f t="shared" si="4"/>
        <v>15</v>
      </c>
      <c r="J47" s="25">
        <v>4</v>
      </c>
      <c r="K47" s="111">
        <f>J47*100/I47</f>
        <v>26.666666666666668</v>
      </c>
      <c r="L47" s="28">
        <v>119</v>
      </c>
      <c r="M47" s="29">
        <v>9</v>
      </c>
      <c r="N47" s="30">
        <f t="shared" si="6"/>
        <v>7.5630252100840334</v>
      </c>
      <c r="O47" s="31">
        <v>77</v>
      </c>
      <c r="P47" s="25">
        <v>1</v>
      </c>
      <c r="Q47" s="26">
        <f t="shared" si="7"/>
        <v>1.2987012987012987</v>
      </c>
      <c r="R47" s="27">
        <f t="shared" si="8"/>
        <v>42</v>
      </c>
      <c r="S47" s="25">
        <v>8</v>
      </c>
      <c r="T47" s="32">
        <f t="shared" si="9"/>
        <v>19.047619047619047</v>
      </c>
      <c r="U47" s="33">
        <v>100</v>
      </c>
      <c r="V47" s="34">
        <v>1</v>
      </c>
      <c r="W47" s="35">
        <f t="shared" si="10"/>
        <v>1</v>
      </c>
      <c r="X47" s="31">
        <v>79</v>
      </c>
      <c r="Y47" s="25"/>
      <c r="Z47" s="26">
        <f t="shared" si="11"/>
        <v>0</v>
      </c>
      <c r="AA47" s="27">
        <f t="shared" si="12"/>
        <v>21</v>
      </c>
      <c r="AB47" s="25">
        <v>1</v>
      </c>
      <c r="AC47" s="26">
        <f t="shared" si="13"/>
        <v>4.7619047619047619</v>
      </c>
      <c r="AD47" s="36">
        <v>128</v>
      </c>
      <c r="AE47" s="37">
        <v>4</v>
      </c>
      <c r="AF47" s="38">
        <f t="shared" si="14"/>
        <v>3.125</v>
      </c>
      <c r="AG47" s="31">
        <v>89</v>
      </c>
      <c r="AH47" s="25">
        <v>2</v>
      </c>
      <c r="AI47" s="26">
        <f t="shared" si="15"/>
        <v>2.2471910112359552</v>
      </c>
      <c r="AJ47" s="27">
        <f t="shared" si="16"/>
        <v>39</v>
      </c>
      <c r="AK47" s="25">
        <v>2</v>
      </c>
      <c r="AL47" s="32">
        <f t="shared" si="17"/>
        <v>5.1282051282051286</v>
      </c>
      <c r="AM47" s="39">
        <f t="shared" si="18"/>
        <v>443</v>
      </c>
      <c r="AN47" s="39">
        <f t="shared" si="19"/>
        <v>21</v>
      </c>
      <c r="AO47" s="40">
        <f t="shared" si="20"/>
        <v>4.7404063205417604</v>
      </c>
      <c r="AP47" s="41">
        <f t="shared" si="26"/>
        <v>326</v>
      </c>
      <c r="AQ47" s="39">
        <f t="shared" si="25"/>
        <v>6</v>
      </c>
      <c r="AR47" s="42">
        <f t="shared" si="21"/>
        <v>1.8404907975460123</v>
      </c>
      <c r="AS47" s="43">
        <f t="shared" si="27"/>
        <v>117</v>
      </c>
      <c r="AT47" s="44">
        <f t="shared" si="1"/>
        <v>15</v>
      </c>
      <c r="AU47" s="42">
        <f t="shared" si="23"/>
        <v>12.820512820512821</v>
      </c>
    </row>
    <row r="48" spans="1:47" x14ac:dyDescent="0.25">
      <c r="A48" s="287"/>
      <c r="B48" s="234" t="s">
        <v>43</v>
      </c>
      <c r="C48" s="21">
        <v>33</v>
      </c>
      <c r="D48" s="22">
        <v>6</v>
      </c>
      <c r="E48" s="108">
        <f t="shared" si="28"/>
        <v>18.181818181818183</v>
      </c>
      <c r="F48" s="235">
        <v>32</v>
      </c>
      <c r="G48" s="25">
        <v>5</v>
      </c>
      <c r="H48" s="111">
        <f t="shared" si="29"/>
        <v>15.625</v>
      </c>
      <c r="I48" s="27">
        <f t="shared" si="4"/>
        <v>1</v>
      </c>
      <c r="J48" s="25">
        <v>1</v>
      </c>
      <c r="K48" s="111">
        <f t="shared" ref="K48:K72" si="30">J48*100/I48</f>
        <v>100</v>
      </c>
      <c r="L48" s="28">
        <v>28</v>
      </c>
      <c r="M48" s="29">
        <v>9</v>
      </c>
      <c r="N48" s="30">
        <f t="shared" si="6"/>
        <v>32.142857142857146</v>
      </c>
      <c r="O48" s="31">
        <v>28</v>
      </c>
      <c r="P48" s="25">
        <v>8</v>
      </c>
      <c r="Q48" s="26">
        <f t="shared" si="7"/>
        <v>28.571428571428573</v>
      </c>
      <c r="R48" s="27">
        <f t="shared" si="8"/>
        <v>0</v>
      </c>
      <c r="S48" s="25">
        <v>1</v>
      </c>
      <c r="T48" s="32" t="e">
        <f t="shared" si="9"/>
        <v>#DIV/0!</v>
      </c>
      <c r="U48" s="33">
        <v>21</v>
      </c>
      <c r="V48" s="34">
        <v>2</v>
      </c>
      <c r="W48" s="35">
        <f t="shared" si="10"/>
        <v>9.5238095238095237</v>
      </c>
      <c r="X48" s="31">
        <v>21</v>
      </c>
      <c r="Y48" s="25">
        <v>2</v>
      </c>
      <c r="Z48" s="26">
        <f t="shared" si="11"/>
        <v>9.5238095238095237</v>
      </c>
      <c r="AA48" s="27">
        <f t="shared" si="12"/>
        <v>0</v>
      </c>
      <c r="AB48" s="25"/>
      <c r="AC48" s="26" t="e">
        <f t="shared" si="13"/>
        <v>#DIV/0!</v>
      </c>
      <c r="AD48" s="36">
        <v>32</v>
      </c>
      <c r="AE48" s="37">
        <v>2</v>
      </c>
      <c r="AF48" s="38">
        <f t="shared" si="14"/>
        <v>6.25</v>
      </c>
      <c r="AG48" s="31">
        <v>31</v>
      </c>
      <c r="AH48" s="25">
        <v>2</v>
      </c>
      <c r="AI48" s="26">
        <f t="shared" si="15"/>
        <v>6.4516129032258061</v>
      </c>
      <c r="AJ48" s="27">
        <f t="shared" si="16"/>
        <v>1</v>
      </c>
      <c r="AK48" s="25"/>
      <c r="AL48" s="32">
        <f t="shared" si="17"/>
        <v>0</v>
      </c>
      <c r="AM48" s="39">
        <f t="shared" si="18"/>
        <v>114</v>
      </c>
      <c r="AN48" s="39">
        <f t="shared" si="19"/>
        <v>19</v>
      </c>
      <c r="AO48" s="40">
        <f t="shared" si="20"/>
        <v>16.666666666666668</v>
      </c>
      <c r="AP48" s="41">
        <f t="shared" si="26"/>
        <v>112</v>
      </c>
      <c r="AQ48" s="39">
        <f t="shared" si="25"/>
        <v>17</v>
      </c>
      <c r="AR48" s="42">
        <f t="shared" si="21"/>
        <v>15.178571428571429</v>
      </c>
      <c r="AS48" s="43">
        <f t="shared" si="27"/>
        <v>2</v>
      </c>
      <c r="AT48" s="44">
        <f t="shared" si="1"/>
        <v>2</v>
      </c>
      <c r="AU48" s="42">
        <f t="shared" si="23"/>
        <v>100</v>
      </c>
    </row>
    <row r="49" spans="1:47" x14ac:dyDescent="0.25">
      <c r="A49" s="287"/>
      <c r="B49" s="234" t="s">
        <v>44</v>
      </c>
      <c r="C49" s="21">
        <v>22</v>
      </c>
      <c r="D49" s="22">
        <v>2</v>
      </c>
      <c r="E49" s="108">
        <f t="shared" si="28"/>
        <v>9.0909090909090917</v>
      </c>
      <c r="F49" s="235">
        <v>20</v>
      </c>
      <c r="G49" s="25"/>
      <c r="H49" s="111">
        <f t="shared" si="29"/>
        <v>0</v>
      </c>
      <c r="I49" s="27">
        <f t="shared" si="4"/>
        <v>2</v>
      </c>
      <c r="J49" s="25">
        <v>2</v>
      </c>
      <c r="K49" s="111">
        <f t="shared" si="30"/>
        <v>100</v>
      </c>
      <c r="L49" s="28">
        <v>19</v>
      </c>
      <c r="M49" s="29">
        <v>1</v>
      </c>
      <c r="N49" s="30">
        <f t="shared" si="6"/>
        <v>5.2631578947368425</v>
      </c>
      <c r="O49" s="31">
        <v>15</v>
      </c>
      <c r="P49" s="25"/>
      <c r="Q49" s="26">
        <f t="shared" si="7"/>
        <v>0</v>
      </c>
      <c r="R49" s="27">
        <f t="shared" si="8"/>
        <v>4</v>
      </c>
      <c r="S49" s="25">
        <v>1</v>
      </c>
      <c r="T49" s="32">
        <f t="shared" si="9"/>
        <v>25</v>
      </c>
      <c r="U49" s="33">
        <v>26</v>
      </c>
      <c r="V49" s="34">
        <v>1</v>
      </c>
      <c r="W49" s="35">
        <f t="shared" si="10"/>
        <v>3.8461538461538463</v>
      </c>
      <c r="X49" s="31">
        <v>23</v>
      </c>
      <c r="Y49" s="25">
        <v>1</v>
      </c>
      <c r="Z49" s="26">
        <f t="shared" si="11"/>
        <v>4.3478260869565215</v>
      </c>
      <c r="AA49" s="27">
        <f t="shared" si="12"/>
        <v>3</v>
      </c>
      <c r="AB49" s="25"/>
      <c r="AC49" s="26">
        <f t="shared" si="13"/>
        <v>0</v>
      </c>
      <c r="AD49" s="36"/>
      <c r="AE49" s="37"/>
      <c r="AF49" s="38" t="e">
        <f t="shared" si="14"/>
        <v>#DIV/0!</v>
      </c>
      <c r="AG49" s="31"/>
      <c r="AH49" s="25"/>
      <c r="AI49" s="26" t="e">
        <f t="shared" si="15"/>
        <v>#DIV/0!</v>
      </c>
      <c r="AJ49" s="27">
        <f t="shared" si="16"/>
        <v>0</v>
      </c>
      <c r="AK49" s="25"/>
      <c r="AL49" s="32" t="e">
        <f t="shared" si="17"/>
        <v>#DIV/0!</v>
      </c>
      <c r="AM49" s="39">
        <f t="shared" si="18"/>
        <v>67</v>
      </c>
      <c r="AN49" s="39">
        <f t="shared" si="19"/>
        <v>4</v>
      </c>
      <c r="AO49" s="40">
        <f t="shared" si="20"/>
        <v>5.9701492537313436</v>
      </c>
      <c r="AP49" s="41">
        <f t="shared" si="26"/>
        <v>58</v>
      </c>
      <c r="AQ49" s="39">
        <f t="shared" si="25"/>
        <v>1</v>
      </c>
      <c r="AR49" s="42">
        <f t="shared" si="21"/>
        <v>1.7241379310344827</v>
      </c>
      <c r="AS49" s="43">
        <f t="shared" si="27"/>
        <v>9</v>
      </c>
      <c r="AT49" s="44">
        <f t="shared" si="1"/>
        <v>3</v>
      </c>
      <c r="AU49" s="42">
        <f t="shared" si="23"/>
        <v>33.333333333333336</v>
      </c>
    </row>
    <row r="50" spans="1:47" x14ac:dyDescent="0.25">
      <c r="A50" s="287"/>
      <c r="B50" s="234" t="s">
        <v>51</v>
      </c>
      <c r="C50" s="21">
        <v>15</v>
      </c>
      <c r="D50" s="22">
        <v>3</v>
      </c>
      <c r="E50" s="108">
        <f t="shared" si="28"/>
        <v>20</v>
      </c>
      <c r="F50" s="235">
        <v>15</v>
      </c>
      <c r="G50" s="25">
        <v>3</v>
      </c>
      <c r="H50" s="111">
        <f t="shared" si="29"/>
        <v>20</v>
      </c>
      <c r="I50" s="27">
        <f t="shared" si="4"/>
        <v>0</v>
      </c>
      <c r="J50" s="25"/>
      <c r="K50" s="111" t="e">
        <f t="shared" si="30"/>
        <v>#DIV/0!</v>
      </c>
      <c r="L50" s="28">
        <v>18</v>
      </c>
      <c r="M50" s="29">
        <v>1</v>
      </c>
      <c r="N50" s="30">
        <f t="shared" si="6"/>
        <v>5.5555555555555554</v>
      </c>
      <c r="O50" s="31">
        <v>14</v>
      </c>
      <c r="P50" s="25">
        <v>1</v>
      </c>
      <c r="Q50" s="26">
        <f t="shared" si="7"/>
        <v>7.1428571428571432</v>
      </c>
      <c r="R50" s="27">
        <f t="shared" si="8"/>
        <v>4</v>
      </c>
      <c r="S50" s="25"/>
      <c r="T50" s="32">
        <f t="shared" si="9"/>
        <v>0</v>
      </c>
      <c r="U50" s="33"/>
      <c r="V50" s="34"/>
      <c r="W50" s="35" t="e">
        <f t="shared" si="10"/>
        <v>#DIV/0!</v>
      </c>
      <c r="X50" s="31"/>
      <c r="Y50" s="25"/>
      <c r="Z50" s="26" t="e">
        <f t="shared" si="11"/>
        <v>#DIV/0!</v>
      </c>
      <c r="AA50" s="27">
        <f t="shared" si="12"/>
        <v>0</v>
      </c>
      <c r="AB50" s="25"/>
      <c r="AC50" s="26" t="e">
        <f t="shared" si="13"/>
        <v>#DIV/0!</v>
      </c>
      <c r="AD50" s="36"/>
      <c r="AE50" s="37"/>
      <c r="AF50" s="38" t="e">
        <f t="shared" si="14"/>
        <v>#DIV/0!</v>
      </c>
      <c r="AG50" s="31"/>
      <c r="AH50" s="25"/>
      <c r="AI50" s="26" t="e">
        <f t="shared" si="15"/>
        <v>#DIV/0!</v>
      </c>
      <c r="AJ50" s="27">
        <f t="shared" si="16"/>
        <v>0</v>
      </c>
      <c r="AK50" s="25"/>
      <c r="AL50" s="32" t="e">
        <f t="shared" si="17"/>
        <v>#DIV/0!</v>
      </c>
      <c r="AM50" s="39">
        <f t="shared" si="18"/>
        <v>33</v>
      </c>
      <c r="AN50" s="39">
        <f t="shared" si="19"/>
        <v>4</v>
      </c>
      <c r="AO50" s="40">
        <f t="shared" si="20"/>
        <v>12.121212121212121</v>
      </c>
      <c r="AP50" s="41">
        <f t="shared" si="26"/>
        <v>29</v>
      </c>
      <c r="AQ50" s="39">
        <f t="shared" si="25"/>
        <v>4</v>
      </c>
      <c r="AR50" s="42">
        <f t="shared" si="21"/>
        <v>13.793103448275861</v>
      </c>
      <c r="AS50" s="43">
        <f t="shared" si="27"/>
        <v>4</v>
      </c>
      <c r="AT50" s="44">
        <f t="shared" si="1"/>
        <v>0</v>
      </c>
      <c r="AU50" s="42">
        <f t="shared" si="23"/>
        <v>0</v>
      </c>
    </row>
    <row r="51" spans="1:47" ht="30" x14ac:dyDescent="0.25">
      <c r="A51" s="287"/>
      <c r="B51" s="234" t="s">
        <v>63</v>
      </c>
      <c r="C51" s="21">
        <v>30</v>
      </c>
      <c r="D51" s="22">
        <v>2</v>
      </c>
      <c r="E51" s="108">
        <f t="shared" si="28"/>
        <v>6.666666666666667</v>
      </c>
      <c r="F51" s="235">
        <v>20</v>
      </c>
      <c r="G51" s="25"/>
      <c r="H51" s="111">
        <f t="shared" si="29"/>
        <v>0</v>
      </c>
      <c r="I51" s="27">
        <f t="shared" si="4"/>
        <v>10</v>
      </c>
      <c r="J51" s="25">
        <v>2</v>
      </c>
      <c r="K51" s="111">
        <f t="shared" si="30"/>
        <v>20</v>
      </c>
      <c r="L51" s="28">
        <v>23</v>
      </c>
      <c r="M51" s="29"/>
      <c r="N51" s="30">
        <f t="shared" si="6"/>
        <v>0</v>
      </c>
      <c r="O51" s="31">
        <v>17</v>
      </c>
      <c r="P51" s="25"/>
      <c r="Q51" s="26">
        <f t="shared" si="7"/>
        <v>0</v>
      </c>
      <c r="R51" s="27">
        <f t="shared" si="8"/>
        <v>6</v>
      </c>
      <c r="S51" s="25"/>
      <c r="T51" s="32">
        <f t="shared" si="9"/>
        <v>0</v>
      </c>
      <c r="U51" s="33">
        <v>32</v>
      </c>
      <c r="V51" s="34"/>
      <c r="W51" s="35">
        <f t="shared" si="10"/>
        <v>0</v>
      </c>
      <c r="X51" s="31">
        <v>19</v>
      </c>
      <c r="Y51" s="25"/>
      <c r="Z51" s="26">
        <f t="shared" si="11"/>
        <v>0</v>
      </c>
      <c r="AA51" s="27">
        <f t="shared" si="12"/>
        <v>13</v>
      </c>
      <c r="AB51" s="25"/>
      <c r="AC51" s="26">
        <f t="shared" si="13"/>
        <v>0</v>
      </c>
      <c r="AD51" s="36"/>
      <c r="AE51" s="37"/>
      <c r="AF51" s="38" t="e">
        <f t="shared" si="14"/>
        <v>#DIV/0!</v>
      </c>
      <c r="AG51" s="31"/>
      <c r="AH51" s="25"/>
      <c r="AI51" s="26" t="e">
        <f t="shared" si="15"/>
        <v>#DIV/0!</v>
      </c>
      <c r="AJ51" s="27">
        <f t="shared" si="16"/>
        <v>0</v>
      </c>
      <c r="AK51" s="25"/>
      <c r="AL51" s="32" t="e">
        <f t="shared" si="17"/>
        <v>#DIV/0!</v>
      </c>
      <c r="AM51" s="39">
        <f t="shared" si="18"/>
        <v>85</v>
      </c>
      <c r="AN51" s="39">
        <f t="shared" si="19"/>
        <v>2</v>
      </c>
      <c r="AO51" s="40">
        <f t="shared" si="20"/>
        <v>2.3529411764705883</v>
      </c>
      <c r="AP51" s="41">
        <f t="shared" si="26"/>
        <v>56</v>
      </c>
      <c r="AQ51" s="39">
        <f t="shared" si="25"/>
        <v>0</v>
      </c>
      <c r="AR51" s="42">
        <f t="shared" si="21"/>
        <v>0</v>
      </c>
      <c r="AS51" s="43">
        <f t="shared" si="27"/>
        <v>29</v>
      </c>
      <c r="AT51" s="44">
        <f t="shared" si="1"/>
        <v>2</v>
      </c>
      <c r="AU51" s="42">
        <f t="shared" si="23"/>
        <v>6.8965517241379306</v>
      </c>
    </row>
    <row r="52" spans="1:47" x14ac:dyDescent="0.25">
      <c r="A52" s="287"/>
      <c r="B52" s="234" t="s">
        <v>56</v>
      </c>
      <c r="C52" s="21">
        <v>98</v>
      </c>
      <c r="D52" s="22">
        <v>4</v>
      </c>
      <c r="E52" s="108">
        <f t="shared" si="28"/>
        <v>4.0816326530612246</v>
      </c>
      <c r="F52" s="235">
        <v>81</v>
      </c>
      <c r="G52" s="25">
        <v>3</v>
      </c>
      <c r="H52" s="111">
        <f t="shared" si="29"/>
        <v>3.7037037037037037</v>
      </c>
      <c r="I52" s="27">
        <f t="shared" si="4"/>
        <v>17</v>
      </c>
      <c r="J52" s="25">
        <v>1</v>
      </c>
      <c r="K52" s="111">
        <f t="shared" si="30"/>
        <v>5.882352941176471</v>
      </c>
      <c r="L52" s="28">
        <v>119</v>
      </c>
      <c r="M52" s="29">
        <v>6</v>
      </c>
      <c r="N52" s="30">
        <f t="shared" si="6"/>
        <v>5.0420168067226889</v>
      </c>
      <c r="O52" s="31">
        <v>74</v>
      </c>
      <c r="P52" s="25">
        <v>2</v>
      </c>
      <c r="Q52" s="26">
        <f t="shared" si="7"/>
        <v>2.7027027027027026</v>
      </c>
      <c r="R52" s="27">
        <f t="shared" si="8"/>
        <v>45</v>
      </c>
      <c r="S52" s="25">
        <v>4</v>
      </c>
      <c r="T52" s="32">
        <f t="shared" si="9"/>
        <v>8.8888888888888893</v>
      </c>
      <c r="U52" s="33">
        <v>106</v>
      </c>
      <c r="V52" s="34">
        <v>6</v>
      </c>
      <c r="W52" s="35">
        <f t="shared" si="10"/>
        <v>5.6603773584905657</v>
      </c>
      <c r="X52" s="31">
        <v>77</v>
      </c>
      <c r="Y52" s="25">
        <v>2</v>
      </c>
      <c r="Z52" s="26">
        <f t="shared" si="11"/>
        <v>2.5974025974025974</v>
      </c>
      <c r="AA52" s="27">
        <f t="shared" si="12"/>
        <v>29</v>
      </c>
      <c r="AB52" s="25">
        <v>4</v>
      </c>
      <c r="AC52" s="26">
        <f t="shared" si="13"/>
        <v>13.793103448275861</v>
      </c>
      <c r="AD52" s="36">
        <v>116</v>
      </c>
      <c r="AE52" s="37">
        <v>7</v>
      </c>
      <c r="AF52" s="38">
        <f t="shared" si="14"/>
        <v>6.0344827586206895</v>
      </c>
      <c r="AG52" s="31">
        <v>86</v>
      </c>
      <c r="AH52" s="25">
        <v>3</v>
      </c>
      <c r="AI52" s="26">
        <f t="shared" si="15"/>
        <v>3.4883720930232558</v>
      </c>
      <c r="AJ52" s="27">
        <f t="shared" si="16"/>
        <v>30</v>
      </c>
      <c r="AK52" s="25">
        <v>4</v>
      </c>
      <c r="AL52" s="32">
        <f t="shared" si="17"/>
        <v>13.333333333333334</v>
      </c>
      <c r="AM52" s="39">
        <f t="shared" si="18"/>
        <v>439</v>
      </c>
      <c r="AN52" s="39">
        <f t="shared" si="19"/>
        <v>23</v>
      </c>
      <c r="AO52" s="40">
        <f t="shared" si="20"/>
        <v>5.2391799544419131</v>
      </c>
      <c r="AP52" s="41">
        <f t="shared" si="26"/>
        <v>318</v>
      </c>
      <c r="AQ52" s="39">
        <f t="shared" si="25"/>
        <v>10</v>
      </c>
      <c r="AR52" s="42">
        <f t="shared" si="21"/>
        <v>3.1446540880503147</v>
      </c>
      <c r="AS52" s="43">
        <f t="shared" si="27"/>
        <v>121</v>
      </c>
      <c r="AT52" s="44">
        <f t="shared" si="1"/>
        <v>13</v>
      </c>
      <c r="AU52" s="42">
        <f t="shared" si="23"/>
        <v>10.743801652892563</v>
      </c>
    </row>
    <row r="53" spans="1:47" s="262" customFormat="1" ht="19.5" thickBot="1" x14ac:dyDescent="0.35">
      <c r="A53" s="288"/>
      <c r="B53" s="236" t="s">
        <v>60</v>
      </c>
      <c r="C53" s="237">
        <v>70</v>
      </c>
      <c r="D53" s="238">
        <v>4</v>
      </c>
      <c r="E53" s="239">
        <f t="shared" si="28"/>
        <v>5.7142857142857144</v>
      </c>
      <c r="F53" s="240">
        <v>61</v>
      </c>
      <c r="G53" s="241">
        <v>2</v>
      </c>
      <c r="H53" s="242">
        <f t="shared" si="29"/>
        <v>3.278688524590164</v>
      </c>
      <c r="I53" s="243">
        <f t="shared" si="4"/>
        <v>9</v>
      </c>
      <c r="J53" s="241">
        <v>2</v>
      </c>
      <c r="K53" s="242">
        <f t="shared" si="30"/>
        <v>22.222222222222221</v>
      </c>
      <c r="L53" s="244">
        <v>61</v>
      </c>
      <c r="M53" s="245">
        <v>6</v>
      </c>
      <c r="N53" s="246">
        <f t="shared" si="6"/>
        <v>9.8360655737704921</v>
      </c>
      <c r="O53" s="247">
        <v>50</v>
      </c>
      <c r="P53" s="241">
        <v>3</v>
      </c>
      <c r="Q53" s="248">
        <f t="shared" si="7"/>
        <v>6</v>
      </c>
      <c r="R53" s="243">
        <f t="shared" si="8"/>
        <v>11</v>
      </c>
      <c r="S53" s="241">
        <v>3</v>
      </c>
      <c r="T53" s="249">
        <f t="shared" si="9"/>
        <v>27.272727272727273</v>
      </c>
      <c r="U53" s="250">
        <v>60</v>
      </c>
      <c r="V53" s="251">
        <v>4</v>
      </c>
      <c r="W53" s="252">
        <f t="shared" si="10"/>
        <v>6.666666666666667</v>
      </c>
      <c r="X53" s="247">
        <v>52</v>
      </c>
      <c r="Y53" s="241">
        <v>3</v>
      </c>
      <c r="Z53" s="248">
        <f t="shared" si="11"/>
        <v>5.7692307692307692</v>
      </c>
      <c r="AA53" s="243">
        <f t="shared" si="12"/>
        <v>8</v>
      </c>
      <c r="AB53" s="241">
        <v>1</v>
      </c>
      <c r="AC53" s="248">
        <f t="shared" si="13"/>
        <v>12.5</v>
      </c>
      <c r="AD53" s="253">
        <v>67</v>
      </c>
      <c r="AE53" s="254">
        <v>2</v>
      </c>
      <c r="AF53" s="255">
        <f t="shared" si="14"/>
        <v>2.9850746268656718</v>
      </c>
      <c r="AG53" s="247">
        <v>56</v>
      </c>
      <c r="AH53" s="241">
        <v>2</v>
      </c>
      <c r="AI53" s="248">
        <f t="shared" si="15"/>
        <v>3.5714285714285716</v>
      </c>
      <c r="AJ53" s="243">
        <f t="shared" si="16"/>
        <v>11</v>
      </c>
      <c r="AK53" s="241"/>
      <c r="AL53" s="249">
        <f t="shared" si="17"/>
        <v>0</v>
      </c>
      <c r="AM53" s="256">
        <f t="shared" si="18"/>
        <v>258</v>
      </c>
      <c r="AN53" s="256">
        <f t="shared" si="19"/>
        <v>16</v>
      </c>
      <c r="AO53" s="257">
        <f t="shared" si="20"/>
        <v>6.2015503875968996</v>
      </c>
      <c r="AP53" s="258">
        <f t="shared" si="26"/>
        <v>219</v>
      </c>
      <c r="AQ53" s="256">
        <f t="shared" si="25"/>
        <v>10</v>
      </c>
      <c r="AR53" s="259">
        <f t="shared" si="21"/>
        <v>4.5662100456621006</v>
      </c>
      <c r="AS53" s="260">
        <f t="shared" si="27"/>
        <v>39</v>
      </c>
      <c r="AT53" s="261">
        <f t="shared" si="1"/>
        <v>6</v>
      </c>
      <c r="AU53" s="259">
        <f t="shared" si="23"/>
        <v>15.384615384615385</v>
      </c>
    </row>
    <row r="54" spans="1:47" ht="19.5" thickBot="1" x14ac:dyDescent="0.35">
      <c r="A54" s="208" t="s">
        <v>64</v>
      </c>
      <c r="B54" s="209"/>
      <c r="C54" s="210">
        <f>SUM(C46:C53)</f>
        <v>418</v>
      </c>
      <c r="D54" s="210">
        <f>SUM(D46:D53)</f>
        <v>37</v>
      </c>
      <c r="E54" s="211">
        <f t="shared" si="28"/>
        <v>8.8516746411483247</v>
      </c>
      <c r="F54" s="212">
        <f>SUM(F46:F53)</f>
        <v>360</v>
      </c>
      <c r="G54" s="212">
        <f>SUM(G46:G53)</f>
        <v>24</v>
      </c>
      <c r="H54" s="213">
        <f t="shared" si="29"/>
        <v>6.666666666666667</v>
      </c>
      <c r="I54" s="214">
        <f t="shared" si="4"/>
        <v>58</v>
      </c>
      <c r="J54" s="214">
        <f>SUM(J46:J53)</f>
        <v>13</v>
      </c>
      <c r="K54" s="213">
        <f t="shared" si="30"/>
        <v>22.413793103448278</v>
      </c>
      <c r="L54" s="215">
        <f>SUM(L46:L53)</f>
        <v>431</v>
      </c>
      <c r="M54" s="215">
        <f>SUM(M46:M53)</f>
        <v>37</v>
      </c>
      <c r="N54" s="216">
        <f t="shared" si="6"/>
        <v>8.5846867749419946</v>
      </c>
      <c r="O54" s="217">
        <f>SUM(O46:O53)</f>
        <v>314</v>
      </c>
      <c r="P54" s="217">
        <f>SUM(P46:P53)</f>
        <v>19</v>
      </c>
      <c r="Q54" s="213">
        <f t="shared" si="7"/>
        <v>6.0509554140127388</v>
      </c>
      <c r="R54" s="214">
        <f t="shared" si="8"/>
        <v>117</v>
      </c>
      <c r="S54" s="214">
        <f>SUM(S46:S53)</f>
        <v>18</v>
      </c>
      <c r="T54" s="218">
        <f t="shared" si="9"/>
        <v>15.384615384615385</v>
      </c>
      <c r="U54" s="219">
        <f>SUM(U46:U53)</f>
        <v>391</v>
      </c>
      <c r="V54" s="219">
        <f>SUM(V46:V53)</f>
        <v>17</v>
      </c>
      <c r="W54" s="220">
        <f t="shared" si="10"/>
        <v>4.3478260869565215</v>
      </c>
      <c r="X54" s="217">
        <f>SUM(X46:X53)</f>
        <v>307</v>
      </c>
      <c r="Y54" s="217">
        <f>SUM(Y46:Y53)</f>
        <v>10</v>
      </c>
      <c r="Z54" s="213">
        <f t="shared" si="11"/>
        <v>3.2573289902280131</v>
      </c>
      <c r="AA54" s="214">
        <f t="shared" si="12"/>
        <v>84</v>
      </c>
      <c r="AB54" s="214">
        <f>SUM(AB46:AB53)</f>
        <v>7</v>
      </c>
      <c r="AC54" s="213">
        <f t="shared" si="13"/>
        <v>8.3333333333333339</v>
      </c>
      <c r="AD54" s="221">
        <f>SUM(AD46:AD53)</f>
        <v>391</v>
      </c>
      <c r="AE54" s="221">
        <f>SUM(AE46:AE53)</f>
        <v>17</v>
      </c>
      <c r="AF54" s="222">
        <f t="shared" si="14"/>
        <v>4.3478260869565215</v>
      </c>
      <c r="AG54" s="217">
        <f>SUM(AG46:AG53)</f>
        <v>310</v>
      </c>
      <c r="AH54" s="217">
        <f>SUM(AH46:AH53)</f>
        <v>11</v>
      </c>
      <c r="AI54" s="213">
        <f t="shared" si="15"/>
        <v>3.5483870967741935</v>
      </c>
      <c r="AJ54" s="214">
        <f t="shared" si="16"/>
        <v>81</v>
      </c>
      <c r="AK54" s="214">
        <f>SUM(AK46:AK53)</f>
        <v>6</v>
      </c>
      <c r="AL54" s="218">
        <f t="shared" si="17"/>
        <v>7.4074074074074074</v>
      </c>
      <c r="AM54" s="263">
        <f t="shared" si="18"/>
        <v>1631</v>
      </c>
      <c r="AN54" s="263">
        <f t="shared" si="19"/>
        <v>108</v>
      </c>
      <c r="AO54" s="225">
        <f t="shared" si="20"/>
        <v>6.6217044757817289</v>
      </c>
      <c r="AP54" s="226">
        <f t="shared" si="26"/>
        <v>1291</v>
      </c>
      <c r="AQ54" s="264">
        <f>SUM(AQ46:AQ53)</f>
        <v>64</v>
      </c>
      <c r="AR54" s="228">
        <f t="shared" si="21"/>
        <v>4.9573973663826489</v>
      </c>
      <c r="AS54" s="229">
        <f t="shared" si="27"/>
        <v>340</v>
      </c>
      <c r="AT54" s="265">
        <f>SUM(AT46:AT53)</f>
        <v>44</v>
      </c>
      <c r="AU54" s="228">
        <f t="shared" si="23"/>
        <v>12.941176470588236</v>
      </c>
    </row>
    <row r="55" spans="1:47" x14ac:dyDescent="0.25">
      <c r="A55" s="286" t="s">
        <v>65</v>
      </c>
      <c r="B55" s="231" t="s">
        <v>23</v>
      </c>
      <c r="C55" s="106">
        <v>49</v>
      </c>
      <c r="D55" s="107">
        <v>13</v>
      </c>
      <c r="E55" s="108">
        <f t="shared" si="28"/>
        <v>26.530612244897959</v>
      </c>
      <c r="F55" s="232">
        <v>33</v>
      </c>
      <c r="G55" s="110">
        <v>3</v>
      </c>
      <c r="H55" s="111">
        <f t="shared" si="29"/>
        <v>9.0909090909090917</v>
      </c>
      <c r="I55" s="112">
        <f t="shared" si="4"/>
        <v>16</v>
      </c>
      <c r="J55" s="110">
        <v>10</v>
      </c>
      <c r="K55" s="111">
        <f t="shared" si="30"/>
        <v>62.5</v>
      </c>
      <c r="L55" s="113">
        <v>55</v>
      </c>
      <c r="M55" s="114">
        <v>4</v>
      </c>
      <c r="N55" s="115">
        <f t="shared" si="6"/>
        <v>7.2727272727272725</v>
      </c>
      <c r="O55" s="116">
        <v>38</v>
      </c>
      <c r="P55" s="110">
        <v>2</v>
      </c>
      <c r="Q55" s="111">
        <f t="shared" si="7"/>
        <v>5.2631578947368425</v>
      </c>
      <c r="R55" s="112">
        <f t="shared" si="8"/>
        <v>17</v>
      </c>
      <c r="S55" s="110">
        <v>2</v>
      </c>
      <c r="T55" s="117">
        <f t="shared" si="9"/>
        <v>11.764705882352942</v>
      </c>
      <c r="U55" s="118">
        <v>22</v>
      </c>
      <c r="V55" s="119">
        <v>2</v>
      </c>
      <c r="W55" s="120">
        <f t="shared" si="10"/>
        <v>9.0909090909090917</v>
      </c>
      <c r="X55" s="116">
        <v>18</v>
      </c>
      <c r="Y55" s="110">
        <v>2</v>
      </c>
      <c r="Z55" s="111">
        <f t="shared" si="11"/>
        <v>11.111111111111111</v>
      </c>
      <c r="AA55" s="112">
        <f t="shared" si="12"/>
        <v>4</v>
      </c>
      <c r="AB55" s="110"/>
      <c r="AC55" s="111">
        <f t="shared" si="13"/>
        <v>0</v>
      </c>
      <c r="AD55" s="121">
        <v>25</v>
      </c>
      <c r="AE55" s="122">
        <v>5</v>
      </c>
      <c r="AF55" s="123">
        <f t="shared" si="14"/>
        <v>20</v>
      </c>
      <c r="AG55" s="116">
        <v>20</v>
      </c>
      <c r="AH55" s="110">
        <v>2</v>
      </c>
      <c r="AI55" s="111">
        <f t="shared" si="15"/>
        <v>10</v>
      </c>
      <c r="AJ55" s="112">
        <f t="shared" si="16"/>
        <v>5</v>
      </c>
      <c r="AK55" s="110">
        <v>3</v>
      </c>
      <c r="AL55" s="117">
        <f t="shared" si="17"/>
        <v>60</v>
      </c>
      <c r="AM55" s="124">
        <f t="shared" si="18"/>
        <v>151</v>
      </c>
      <c r="AN55" s="124">
        <f t="shared" si="19"/>
        <v>24</v>
      </c>
      <c r="AO55" s="125">
        <f t="shared" si="20"/>
        <v>15.894039735099337</v>
      </c>
      <c r="AP55" s="126">
        <f t="shared" si="26"/>
        <v>109</v>
      </c>
      <c r="AQ55" s="124">
        <f>G55+P55+Y55+AH55</f>
        <v>9</v>
      </c>
      <c r="AR55" s="127">
        <f t="shared" si="21"/>
        <v>8.2568807339449535</v>
      </c>
      <c r="AS55" s="128">
        <f t="shared" si="27"/>
        <v>42</v>
      </c>
      <c r="AT55" s="129">
        <f t="shared" ref="AT55:AT70" si="31">J55+S55+AB55+AK55</f>
        <v>15</v>
      </c>
      <c r="AU55" s="127">
        <f t="shared" si="23"/>
        <v>35.714285714285715</v>
      </c>
    </row>
    <row r="56" spans="1:47" x14ac:dyDescent="0.25">
      <c r="A56" s="287"/>
      <c r="B56" s="234" t="s">
        <v>31</v>
      </c>
      <c r="C56" s="21">
        <v>17</v>
      </c>
      <c r="D56" s="22">
        <v>2</v>
      </c>
      <c r="E56" s="108">
        <f t="shared" si="28"/>
        <v>11.764705882352942</v>
      </c>
      <c r="F56" s="235">
        <v>16</v>
      </c>
      <c r="G56" s="25">
        <v>2</v>
      </c>
      <c r="H56" s="111">
        <f t="shared" si="29"/>
        <v>12.5</v>
      </c>
      <c r="I56" s="27">
        <f t="shared" si="4"/>
        <v>1</v>
      </c>
      <c r="J56" s="25"/>
      <c r="K56" s="111">
        <f t="shared" si="30"/>
        <v>0</v>
      </c>
      <c r="L56" s="28">
        <v>17</v>
      </c>
      <c r="M56" s="29">
        <v>5</v>
      </c>
      <c r="N56" s="30">
        <f t="shared" si="6"/>
        <v>29.411764705882351</v>
      </c>
      <c r="O56" s="31">
        <v>16</v>
      </c>
      <c r="P56" s="25">
        <v>3</v>
      </c>
      <c r="Q56" s="26">
        <f t="shared" si="7"/>
        <v>18.75</v>
      </c>
      <c r="R56" s="27">
        <f t="shared" si="8"/>
        <v>1</v>
      </c>
      <c r="S56" s="25">
        <v>2</v>
      </c>
      <c r="T56" s="32">
        <f t="shared" si="9"/>
        <v>200</v>
      </c>
      <c r="U56" s="33">
        <v>17</v>
      </c>
      <c r="V56" s="34">
        <v>3</v>
      </c>
      <c r="W56" s="35">
        <f t="shared" si="10"/>
        <v>17.647058823529413</v>
      </c>
      <c r="X56" s="31">
        <v>17</v>
      </c>
      <c r="Y56" s="25">
        <v>2</v>
      </c>
      <c r="Z56" s="26">
        <f t="shared" si="11"/>
        <v>11.764705882352942</v>
      </c>
      <c r="AA56" s="27">
        <f t="shared" si="12"/>
        <v>0</v>
      </c>
      <c r="AB56" s="25">
        <v>1</v>
      </c>
      <c r="AC56" s="26" t="e">
        <f t="shared" si="13"/>
        <v>#DIV/0!</v>
      </c>
      <c r="AD56" s="36">
        <v>19</v>
      </c>
      <c r="AE56" s="37">
        <v>1</v>
      </c>
      <c r="AF56" s="38">
        <f t="shared" si="14"/>
        <v>5.2631578947368425</v>
      </c>
      <c r="AG56" s="31">
        <v>18</v>
      </c>
      <c r="AH56" s="25"/>
      <c r="AI56" s="26">
        <f t="shared" si="15"/>
        <v>0</v>
      </c>
      <c r="AJ56" s="27">
        <f t="shared" si="16"/>
        <v>1</v>
      </c>
      <c r="AK56" s="25">
        <v>1</v>
      </c>
      <c r="AL56" s="32">
        <f t="shared" si="17"/>
        <v>100</v>
      </c>
      <c r="AM56" s="39">
        <f t="shared" si="18"/>
        <v>70</v>
      </c>
      <c r="AN56" s="39">
        <f t="shared" si="19"/>
        <v>11</v>
      </c>
      <c r="AO56" s="40">
        <f t="shared" si="20"/>
        <v>15.714285714285714</v>
      </c>
      <c r="AP56" s="41">
        <f t="shared" si="26"/>
        <v>67</v>
      </c>
      <c r="AQ56" s="39">
        <f t="shared" si="26"/>
        <v>7</v>
      </c>
      <c r="AR56" s="42">
        <f t="shared" si="21"/>
        <v>10.447761194029852</v>
      </c>
      <c r="AS56" s="43">
        <f t="shared" si="27"/>
        <v>3</v>
      </c>
      <c r="AT56" s="44">
        <f t="shared" si="31"/>
        <v>4</v>
      </c>
      <c r="AU56" s="42">
        <f t="shared" si="23"/>
        <v>133.33333333333334</v>
      </c>
    </row>
    <row r="57" spans="1:47" x14ac:dyDescent="0.25">
      <c r="A57" s="287"/>
      <c r="B57" s="234" t="s">
        <v>37</v>
      </c>
      <c r="C57" s="21">
        <v>106</v>
      </c>
      <c r="D57" s="22">
        <v>10</v>
      </c>
      <c r="E57" s="108">
        <f t="shared" si="28"/>
        <v>9.433962264150944</v>
      </c>
      <c r="F57" s="235">
        <v>71</v>
      </c>
      <c r="G57" s="25">
        <v>4</v>
      </c>
      <c r="H57" s="111">
        <f t="shared" si="29"/>
        <v>5.6338028169014081</v>
      </c>
      <c r="I57" s="27">
        <f t="shared" si="4"/>
        <v>35</v>
      </c>
      <c r="J57" s="25">
        <v>6</v>
      </c>
      <c r="K57" s="111">
        <f t="shared" si="30"/>
        <v>17.142857142857142</v>
      </c>
      <c r="L57" s="28">
        <v>98</v>
      </c>
      <c r="M57" s="29">
        <v>5</v>
      </c>
      <c r="N57" s="30">
        <f t="shared" si="6"/>
        <v>5.1020408163265305</v>
      </c>
      <c r="O57" s="31">
        <v>77</v>
      </c>
      <c r="P57" s="25">
        <v>2</v>
      </c>
      <c r="Q57" s="26">
        <f t="shared" si="7"/>
        <v>2.5974025974025974</v>
      </c>
      <c r="R57" s="27">
        <f t="shared" si="8"/>
        <v>21</v>
      </c>
      <c r="S57" s="25">
        <v>3</v>
      </c>
      <c r="T57" s="32">
        <f t="shared" si="9"/>
        <v>14.285714285714286</v>
      </c>
      <c r="U57" s="33">
        <v>92</v>
      </c>
      <c r="V57" s="34">
        <v>2</v>
      </c>
      <c r="W57" s="35">
        <f t="shared" si="10"/>
        <v>2.1739130434782608</v>
      </c>
      <c r="X57" s="31">
        <v>62</v>
      </c>
      <c r="Y57" s="25">
        <v>1</v>
      </c>
      <c r="Z57" s="26">
        <f t="shared" si="11"/>
        <v>1.6129032258064515</v>
      </c>
      <c r="AA57" s="27">
        <f t="shared" si="12"/>
        <v>30</v>
      </c>
      <c r="AB57" s="25">
        <v>1</v>
      </c>
      <c r="AC57" s="26">
        <f t="shared" si="13"/>
        <v>3.3333333333333335</v>
      </c>
      <c r="AD57" s="36">
        <v>96</v>
      </c>
      <c r="AE57" s="37">
        <v>4</v>
      </c>
      <c r="AF57" s="38">
        <f t="shared" si="14"/>
        <v>4.166666666666667</v>
      </c>
      <c r="AG57" s="31">
        <v>83</v>
      </c>
      <c r="AH57" s="25">
        <v>1</v>
      </c>
      <c r="AI57" s="26">
        <f t="shared" si="15"/>
        <v>1.2048192771084338</v>
      </c>
      <c r="AJ57" s="27">
        <f t="shared" si="16"/>
        <v>13</v>
      </c>
      <c r="AK57" s="25">
        <v>3</v>
      </c>
      <c r="AL57" s="32">
        <f t="shared" si="17"/>
        <v>23.076923076923077</v>
      </c>
      <c r="AM57" s="39">
        <f t="shared" si="18"/>
        <v>392</v>
      </c>
      <c r="AN57" s="39">
        <f t="shared" si="19"/>
        <v>21</v>
      </c>
      <c r="AO57" s="40">
        <f t="shared" si="20"/>
        <v>5.3571428571428568</v>
      </c>
      <c r="AP57" s="41">
        <f t="shared" si="26"/>
        <v>293</v>
      </c>
      <c r="AQ57" s="39">
        <f t="shared" si="26"/>
        <v>8</v>
      </c>
      <c r="AR57" s="42">
        <f t="shared" si="21"/>
        <v>2.7303754266211606</v>
      </c>
      <c r="AS57" s="43">
        <f t="shared" si="27"/>
        <v>99</v>
      </c>
      <c r="AT57" s="44">
        <f t="shared" si="31"/>
        <v>13</v>
      </c>
      <c r="AU57" s="42">
        <f t="shared" si="23"/>
        <v>13.131313131313131</v>
      </c>
    </row>
    <row r="58" spans="1:47" x14ac:dyDescent="0.25">
      <c r="A58" s="287"/>
      <c r="B58" s="234" t="s">
        <v>40</v>
      </c>
      <c r="C58" s="21">
        <v>14</v>
      </c>
      <c r="D58" s="22">
        <v>2</v>
      </c>
      <c r="E58" s="108">
        <f t="shared" si="28"/>
        <v>14.285714285714286</v>
      </c>
      <c r="F58" s="235">
        <v>14</v>
      </c>
      <c r="G58" s="25">
        <v>2</v>
      </c>
      <c r="H58" s="111">
        <f t="shared" si="29"/>
        <v>14.285714285714286</v>
      </c>
      <c r="I58" s="27">
        <f t="shared" si="4"/>
        <v>0</v>
      </c>
      <c r="J58" s="25"/>
      <c r="K58" s="111" t="e">
        <f t="shared" si="30"/>
        <v>#DIV/0!</v>
      </c>
      <c r="L58" s="28">
        <v>12</v>
      </c>
      <c r="M58" s="29">
        <v>3</v>
      </c>
      <c r="N58" s="30">
        <f t="shared" si="6"/>
        <v>25</v>
      </c>
      <c r="O58" s="31">
        <v>12</v>
      </c>
      <c r="P58" s="25">
        <v>3</v>
      </c>
      <c r="Q58" s="26">
        <f t="shared" si="7"/>
        <v>25</v>
      </c>
      <c r="R58" s="27">
        <f t="shared" si="8"/>
        <v>0</v>
      </c>
      <c r="S58" s="25"/>
      <c r="T58" s="32" t="e">
        <f t="shared" si="9"/>
        <v>#DIV/0!</v>
      </c>
      <c r="U58" s="33">
        <v>21</v>
      </c>
      <c r="V58" s="34"/>
      <c r="W58" s="35">
        <f t="shared" si="10"/>
        <v>0</v>
      </c>
      <c r="X58" s="31">
        <v>19</v>
      </c>
      <c r="Y58" s="25"/>
      <c r="Z58" s="26">
        <f t="shared" si="11"/>
        <v>0</v>
      </c>
      <c r="AA58" s="27">
        <f t="shared" si="12"/>
        <v>2</v>
      </c>
      <c r="AB58" s="25"/>
      <c r="AC58" s="26">
        <f t="shared" si="13"/>
        <v>0</v>
      </c>
      <c r="AD58" s="36">
        <v>21</v>
      </c>
      <c r="AE58" s="37">
        <v>1</v>
      </c>
      <c r="AF58" s="38">
        <f t="shared" si="14"/>
        <v>4.7619047619047619</v>
      </c>
      <c r="AG58" s="31">
        <v>20</v>
      </c>
      <c r="AH58" s="25">
        <v>1</v>
      </c>
      <c r="AI58" s="26">
        <f t="shared" si="15"/>
        <v>5</v>
      </c>
      <c r="AJ58" s="27">
        <f t="shared" si="16"/>
        <v>1</v>
      </c>
      <c r="AK58" s="25"/>
      <c r="AL58" s="32">
        <f t="shared" si="17"/>
        <v>0</v>
      </c>
      <c r="AM58" s="39">
        <f t="shared" si="18"/>
        <v>68</v>
      </c>
      <c r="AN58" s="39">
        <f t="shared" si="19"/>
        <v>6</v>
      </c>
      <c r="AO58" s="40">
        <f t="shared" si="20"/>
        <v>8.8235294117647065</v>
      </c>
      <c r="AP58" s="41">
        <f t="shared" si="26"/>
        <v>65</v>
      </c>
      <c r="AQ58" s="39">
        <f t="shared" si="26"/>
        <v>6</v>
      </c>
      <c r="AR58" s="42">
        <f t="shared" si="21"/>
        <v>9.2307692307692299</v>
      </c>
      <c r="AS58" s="43">
        <f t="shared" si="27"/>
        <v>3</v>
      </c>
      <c r="AT58" s="44">
        <f t="shared" si="31"/>
        <v>0</v>
      </c>
      <c r="AU58" s="42">
        <f t="shared" si="23"/>
        <v>0</v>
      </c>
    </row>
    <row r="59" spans="1:47" x14ac:dyDescent="0.25">
      <c r="A59" s="287"/>
      <c r="B59" s="234" t="s">
        <v>44</v>
      </c>
      <c r="C59" s="21">
        <v>43</v>
      </c>
      <c r="D59" s="22">
        <v>6</v>
      </c>
      <c r="E59" s="108">
        <f t="shared" si="28"/>
        <v>13.953488372093023</v>
      </c>
      <c r="F59" s="235">
        <v>31</v>
      </c>
      <c r="G59" s="25">
        <v>2</v>
      </c>
      <c r="H59" s="111">
        <f t="shared" si="29"/>
        <v>6.4516129032258061</v>
      </c>
      <c r="I59" s="27">
        <f t="shared" si="4"/>
        <v>12</v>
      </c>
      <c r="J59" s="25">
        <v>4</v>
      </c>
      <c r="K59" s="111">
        <f t="shared" si="30"/>
        <v>33.333333333333336</v>
      </c>
      <c r="L59" s="28">
        <v>20</v>
      </c>
      <c r="M59" s="29">
        <v>4</v>
      </c>
      <c r="N59" s="30">
        <f t="shared" si="6"/>
        <v>20</v>
      </c>
      <c r="O59" s="31">
        <v>16</v>
      </c>
      <c r="P59" s="25">
        <v>2</v>
      </c>
      <c r="Q59" s="26">
        <f t="shared" si="7"/>
        <v>12.5</v>
      </c>
      <c r="R59" s="27">
        <f t="shared" si="8"/>
        <v>4</v>
      </c>
      <c r="S59" s="25">
        <v>2</v>
      </c>
      <c r="T59" s="32">
        <f t="shared" si="9"/>
        <v>50</v>
      </c>
      <c r="U59" s="33">
        <v>13</v>
      </c>
      <c r="V59" s="34"/>
      <c r="W59" s="35">
        <f t="shared" si="10"/>
        <v>0</v>
      </c>
      <c r="X59" s="31">
        <v>11</v>
      </c>
      <c r="Y59" s="25"/>
      <c r="Z59" s="26">
        <f t="shared" si="11"/>
        <v>0</v>
      </c>
      <c r="AA59" s="27">
        <f t="shared" si="12"/>
        <v>2</v>
      </c>
      <c r="AB59" s="25"/>
      <c r="AC59" s="26">
        <f t="shared" si="13"/>
        <v>0</v>
      </c>
      <c r="AD59" s="36"/>
      <c r="AE59" s="37"/>
      <c r="AF59" s="38" t="e">
        <f t="shared" si="14"/>
        <v>#DIV/0!</v>
      </c>
      <c r="AG59" s="31"/>
      <c r="AH59" s="25"/>
      <c r="AI59" s="26" t="e">
        <f t="shared" si="15"/>
        <v>#DIV/0!</v>
      </c>
      <c r="AJ59" s="27">
        <f t="shared" si="16"/>
        <v>0</v>
      </c>
      <c r="AK59" s="25"/>
      <c r="AL59" s="32" t="e">
        <f t="shared" si="17"/>
        <v>#DIV/0!</v>
      </c>
      <c r="AM59" s="39">
        <f t="shared" si="18"/>
        <v>76</v>
      </c>
      <c r="AN59" s="39">
        <f t="shared" si="19"/>
        <v>10</v>
      </c>
      <c r="AO59" s="40">
        <f t="shared" si="20"/>
        <v>13.157894736842104</v>
      </c>
      <c r="AP59" s="41">
        <f t="shared" si="26"/>
        <v>58</v>
      </c>
      <c r="AQ59" s="39">
        <f t="shared" si="26"/>
        <v>4</v>
      </c>
      <c r="AR59" s="42">
        <f t="shared" si="21"/>
        <v>6.8965517241379306</v>
      </c>
      <c r="AS59" s="43">
        <f t="shared" si="27"/>
        <v>18</v>
      </c>
      <c r="AT59" s="44">
        <f t="shared" si="31"/>
        <v>6</v>
      </c>
      <c r="AU59" s="42">
        <f t="shared" si="23"/>
        <v>33.333333333333336</v>
      </c>
    </row>
    <row r="60" spans="1:47" x14ac:dyDescent="0.25">
      <c r="A60" s="287"/>
      <c r="B60" s="234" t="s">
        <v>56</v>
      </c>
      <c r="C60" s="21">
        <v>97</v>
      </c>
      <c r="D60" s="22">
        <v>6</v>
      </c>
      <c r="E60" s="108">
        <f t="shared" si="28"/>
        <v>6.1855670103092786</v>
      </c>
      <c r="F60" s="235">
        <v>72</v>
      </c>
      <c r="G60" s="25">
        <v>2</v>
      </c>
      <c r="H60" s="111">
        <f t="shared" si="29"/>
        <v>2.7777777777777777</v>
      </c>
      <c r="I60" s="27">
        <f t="shared" si="4"/>
        <v>25</v>
      </c>
      <c r="J60" s="25">
        <v>4</v>
      </c>
      <c r="K60" s="111">
        <f t="shared" si="30"/>
        <v>16</v>
      </c>
      <c r="L60" s="28">
        <v>99</v>
      </c>
      <c r="M60" s="29">
        <v>14</v>
      </c>
      <c r="N60" s="30">
        <f t="shared" si="6"/>
        <v>14.141414141414142</v>
      </c>
      <c r="O60" s="31">
        <v>79</v>
      </c>
      <c r="P60" s="25">
        <v>2</v>
      </c>
      <c r="Q60" s="26">
        <f t="shared" si="7"/>
        <v>2.5316455696202533</v>
      </c>
      <c r="R60" s="27">
        <f t="shared" si="8"/>
        <v>20</v>
      </c>
      <c r="S60" s="25">
        <v>12</v>
      </c>
      <c r="T60" s="32">
        <f t="shared" si="9"/>
        <v>60</v>
      </c>
      <c r="U60" s="33">
        <v>82</v>
      </c>
      <c r="V60" s="34">
        <v>4</v>
      </c>
      <c r="W60" s="35">
        <f t="shared" si="10"/>
        <v>4.8780487804878048</v>
      </c>
      <c r="X60" s="31">
        <v>68</v>
      </c>
      <c r="Y60" s="25">
        <v>1</v>
      </c>
      <c r="Z60" s="26">
        <f t="shared" si="11"/>
        <v>1.4705882352941178</v>
      </c>
      <c r="AA60" s="27">
        <f t="shared" si="12"/>
        <v>14</v>
      </c>
      <c r="AB60" s="25">
        <v>3</v>
      </c>
      <c r="AC60" s="26">
        <f t="shared" si="13"/>
        <v>21.428571428571427</v>
      </c>
      <c r="AD60" s="36">
        <v>66</v>
      </c>
      <c r="AE60" s="37">
        <v>6</v>
      </c>
      <c r="AF60" s="38">
        <f t="shared" si="14"/>
        <v>9.0909090909090917</v>
      </c>
      <c r="AG60" s="31">
        <v>61</v>
      </c>
      <c r="AH60" s="25">
        <v>2</v>
      </c>
      <c r="AI60" s="26">
        <f t="shared" si="15"/>
        <v>3.278688524590164</v>
      </c>
      <c r="AJ60" s="27">
        <f t="shared" si="16"/>
        <v>5</v>
      </c>
      <c r="AK60" s="25">
        <v>4</v>
      </c>
      <c r="AL60" s="32">
        <f t="shared" si="17"/>
        <v>80</v>
      </c>
      <c r="AM60" s="39">
        <f t="shared" si="18"/>
        <v>344</v>
      </c>
      <c r="AN60" s="39">
        <f t="shared" si="19"/>
        <v>30</v>
      </c>
      <c r="AO60" s="40">
        <f t="shared" si="20"/>
        <v>8.720930232558139</v>
      </c>
      <c r="AP60" s="41">
        <f t="shared" ref="AP60:AQ72" si="32">F60+O60+X60+AG60</f>
        <v>280</v>
      </c>
      <c r="AQ60" s="39">
        <f t="shared" si="32"/>
        <v>7</v>
      </c>
      <c r="AR60" s="42">
        <f t="shared" si="21"/>
        <v>2.5</v>
      </c>
      <c r="AS60" s="43">
        <f t="shared" si="27"/>
        <v>64</v>
      </c>
      <c r="AT60" s="44">
        <f t="shared" si="31"/>
        <v>23</v>
      </c>
      <c r="AU60" s="42">
        <f t="shared" si="23"/>
        <v>35.9375</v>
      </c>
    </row>
    <row r="61" spans="1:47" s="262" customFormat="1" ht="19.5" thickBot="1" x14ac:dyDescent="0.35">
      <c r="A61" s="288"/>
      <c r="B61" s="236" t="s">
        <v>60</v>
      </c>
      <c r="C61" s="237">
        <v>32</v>
      </c>
      <c r="D61" s="238">
        <v>6</v>
      </c>
      <c r="E61" s="239">
        <f t="shared" si="28"/>
        <v>18.75</v>
      </c>
      <c r="F61" s="240">
        <v>30</v>
      </c>
      <c r="G61" s="241">
        <v>5</v>
      </c>
      <c r="H61" s="242">
        <f t="shared" si="29"/>
        <v>16.666666666666668</v>
      </c>
      <c r="I61" s="243">
        <f t="shared" si="4"/>
        <v>2</v>
      </c>
      <c r="J61" s="241">
        <v>1</v>
      </c>
      <c r="K61" s="242">
        <f t="shared" si="30"/>
        <v>50</v>
      </c>
      <c r="L61" s="244">
        <v>29</v>
      </c>
      <c r="M61" s="245">
        <v>6</v>
      </c>
      <c r="N61" s="246">
        <f t="shared" si="6"/>
        <v>20.689655172413794</v>
      </c>
      <c r="O61" s="247">
        <v>25</v>
      </c>
      <c r="P61" s="241">
        <v>4</v>
      </c>
      <c r="Q61" s="248">
        <f t="shared" si="7"/>
        <v>16</v>
      </c>
      <c r="R61" s="243">
        <f t="shared" si="8"/>
        <v>4</v>
      </c>
      <c r="S61" s="241">
        <v>2</v>
      </c>
      <c r="T61" s="249">
        <f t="shared" si="9"/>
        <v>50</v>
      </c>
      <c r="U61" s="250"/>
      <c r="V61" s="251"/>
      <c r="W61" s="252" t="e">
        <f t="shared" si="10"/>
        <v>#DIV/0!</v>
      </c>
      <c r="X61" s="247"/>
      <c r="Y61" s="241"/>
      <c r="Z61" s="248" t="e">
        <f t="shared" si="11"/>
        <v>#DIV/0!</v>
      </c>
      <c r="AA61" s="243">
        <f t="shared" si="12"/>
        <v>0</v>
      </c>
      <c r="AB61" s="241"/>
      <c r="AC61" s="248" t="e">
        <f t="shared" si="13"/>
        <v>#DIV/0!</v>
      </c>
      <c r="AD61" s="253"/>
      <c r="AE61" s="254"/>
      <c r="AF61" s="255" t="e">
        <f t="shared" si="14"/>
        <v>#DIV/0!</v>
      </c>
      <c r="AG61" s="247"/>
      <c r="AH61" s="241"/>
      <c r="AI61" s="248" t="e">
        <f t="shared" si="15"/>
        <v>#DIV/0!</v>
      </c>
      <c r="AJ61" s="243">
        <f t="shared" si="16"/>
        <v>0</v>
      </c>
      <c r="AK61" s="241"/>
      <c r="AL61" s="249" t="e">
        <f t="shared" si="17"/>
        <v>#DIV/0!</v>
      </c>
      <c r="AM61" s="256">
        <f t="shared" si="18"/>
        <v>61</v>
      </c>
      <c r="AN61" s="256">
        <f t="shared" si="19"/>
        <v>12</v>
      </c>
      <c r="AO61" s="257">
        <f t="shared" si="20"/>
        <v>19.672131147540984</v>
      </c>
      <c r="AP61" s="258">
        <f t="shared" si="32"/>
        <v>55</v>
      </c>
      <c r="AQ61" s="256">
        <f t="shared" si="32"/>
        <v>9</v>
      </c>
      <c r="AR61" s="259">
        <f t="shared" si="21"/>
        <v>16.363636363636363</v>
      </c>
      <c r="AS61" s="260">
        <f t="shared" si="27"/>
        <v>6</v>
      </c>
      <c r="AT61" s="261">
        <f t="shared" si="31"/>
        <v>3</v>
      </c>
      <c r="AU61" s="259">
        <f t="shared" si="23"/>
        <v>50</v>
      </c>
    </row>
    <row r="62" spans="1:47" ht="19.5" thickBot="1" x14ac:dyDescent="0.35">
      <c r="A62" s="266" t="s">
        <v>66</v>
      </c>
      <c r="B62" s="267"/>
      <c r="C62" s="210">
        <f>SUM(C55:C61)</f>
        <v>358</v>
      </c>
      <c r="D62" s="210">
        <f>SUM(D55:D61)</f>
        <v>45</v>
      </c>
      <c r="E62" s="211">
        <f t="shared" si="28"/>
        <v>12.569832402234637</v>
      </c>
      <c r="F62" s="212">
        <f>SUM(F55:F61)</f>
        <v>267</v>
      </c>
      <c r="G62" s="212">
        <f>SUM(G55:G61)</f>
        <v>20</v>
      </c>
      <c r="H62" s="213">
        <f t="shared" si="29"/>
        <v>7.4906367041198498</v>
      </c>
      <c r="I62" s="214">
        <f t="shared" si="4"/>
        <v>91</v>
      </c>
      <c r="J62" s="214">
        <f>SUM(J55:J61)</f>
        <v>25</v>
      </c>
      <c r="K62" s="213">
        <f t="shared" si="30"/>
        <v>27.472527472527471</v>
      </c>
      <c r="L62" s="215">
        <f>SUM(L55:L61)</f>
        <v>330</v>
      </c>
      <c r="M62" s="215">
        <f>SUM(M55:M61)</f>
        <v>41</v>
      </c>
      <c r="N62" s="216">
        <f t="shared" si="6"/>
        <v>12.424242424242424</v>
      </c>
      <c r="O62" s="217">
        <f>SUM(O55:O61)</f>
        <v>263</v>
      </c>
      <c r="P62" s="217">
        <f>SUM(P55:P61)</f>
        <v>18</v>
      </c>
      <c r="Q62" s="213">
        <f t="shared" si="7"/>
        <v>6.8441064638783269</v>
      </c>
      <c r="R62" s="214">
        <f t="shared" si="8"/>
        <v>67</v>
      </c>
      <c r="S62" s="214">
        <f>SUM(S55:S61)</f>
        <v>23</v>
      </c>
      <c r="T62" s="218">
        <f t="shared" si="9"/>
        <v>34.328358208955223</v>
      </c>
      <c r="U62" s="219">
        <f>SUM(U55:U61)</f>
        <v>247</v>
      </c>
      <c r="V62" s="219">
        <f>SUM(V55:V61)</f>
        <v>11</v>
      </c>
      <c r="W62" s="220">
        <f t="shared" si="10"/>
        <v>4.4534412955465585</v>
      </c>
      <c r="X62" s="217">
        <f>SUM(X55:X61)</f>
        <v>195</v>
      </c>
      <c r="Y62" s="217">
        <f>SUM(Y55:Y61)</f>
        <v>6</v>
      </c>
      <c r="Z62" s="213">
        <f t="shared" si="11"/>
        <v>3.0769230769230771</v>
      </c>
      <c r="AA62" s="214">
        <f t="shared" si="12"/>
        <v>52</v>
      </c>
      <c r="AB62" s="214">
        <f>SUM(AB55:AB61)</f>
        <v>5</v>
      </c>
      <c r="AC62" s="213">
        <f t="shared" si="13"/>
        <v>9.615384615384615</v>
      </c>
      <c r="AD62" s="221">
        <f>SUM(AD55:AD61)</f>
        <v>227</v>
      </c>
      <c r="AE62" s="221">
        <f>SUM(AE55:AE61)</f>
        <v>17</v>
      </c>
      <c r="AF62" s="222">
        <f t="shared" si="14"/>
        <v>7.4889867841409687</v>
      </c>
      <c r="AG62" s="217">
        <f>SUM(AG55:AG61)</f>
        <v>202</v>
      </c>
      <c r="AH62" s="217">
        <f>SUM(AH55:AH61)</f>
        <v>6</v>
      </c>
      <c r="AI62" s="213">
        <f t="shared" si="15"/>
        <v>2.9702970297029703</v>
      </c>
      <c r="AJ62" s="214">
        <f t="shared" si="16"/>
        <v>25</v>
      </c>
      <c r="AK62" s="214">
        <f>SUM(AK55:AK61)</f>
        <v>11</v>
      </c>
      <c r="AL62" s="218">
        <f t="shared" si="17"/>
        <v>44</v>
      </c>
      <c r="AM62" s="263">
        <f t="shared" si="18"/>
        <v>1162</v>
      </c>
      <c r="AN62" s="263">
        <f t="shared" si="19"/>
        <v>114</v>
      </c>
      <c r="AO62" s="225">
        <f t="shared" si="20"/>
        <v>9.8106712564543894</v>
      </c>
      <c r="AP62" s="226">
        <f t="shared" si="32"/>
        <v>927</v>
      </c>
      <c r="AQ62" s="264">
        <f>SUM(AQ55:AQ61)</f>
        <v>50</v>
      </c>
      <c r="AR62" s="228">
        <f t="shared" si="21"/>
        <v>5.3937432578209279</v>
      </c>
      <c r="AS62" s="229">
        <f t="shared" si="27"/>
        <v>235</v>
      </c>
      <c r="AT62" s="265">
        <f>SUM(AT55:AT61)</f>
        <v>64</v>
      </c>
      <c r="AU62" s="228">
        <f t="shared" si="23"/>
        <v>27.23404255319149</v>
      </c>
    </row>
    <row r="63" spans="1:47" x14ac:dyDescent="0.25">
      <c r="A63" s="286" t="s">
        <v>67</v>
      </c>
      <c r="B63" s="231" t="s">
        <v>24</v>
      </c>
      <c r="C63" s="106">
        <v>69</v>
      </c>
      <c r="D63" s="107">
        <v>15</v>
      </c>
      <c r="E63" s="108">
        <f t="shared" si="28"/>
        <v>21.739130434782609</v>
      </c>
      <c r="F63" s="232">
        <v>30</v>
      </c>
      <c r="G63" s="110">
        <v>5</v>
      </c>
      <c r="H63" s="111">
        <f t="shared" si="29"/>
        <v>16.666666666666668</v>
      </c>
      <c r="I63" s="112">
        <f t="shared" si="4"/>
        <v>39</v>
      </c>
      <c r="J63" s="110">
        <v>10</v>
      </c>
      <c r="K63" s="111">
        <f t="shared" si="30"/>
        <v>25.641025641025642</v>
      </c>
      <c r="L63" s="113"/>
      <c r="M63" s="114"/>
      <c r="N63" s="115" t="e">
        <f t="shared" si="6"/>
        <v>#DIV/0!</v>
      </c>
      <c r="O63" s="116"/>
      <c r="P63" s="110"/>
      <c r="Q63" s="111" t="e">
        <f t="shared" si="7"/>
        <v>#DIV/0!</v>
      </c>
      <c r="R63" s="112">
        <f t="shared" si="8"/>
        <v>0</v>
      </c>
      <c r="S63" s="110"/>
      <c r="T63" s="117" t="e">
        <f t="shared" si="9"/>
        <v>#DIV/0!</v>
      </c>
      <c r="U63" s="118"/>
      <c r="V63" s="119"/>
      <c r="W63" s="120" t="e">
        <f t="shared" si="10"/>
        <v>#DIV/0!</v>
      </c>
      <c r="X63" s="116"/>
      <c r="Y63" s="110"/>
      <c r="Z63" s="111" t="e">
        <f t="shared" si="11"/>
        <v>#DIV/0!</v>
      </c>
      <c r="AA63" s="112">
        <f t="shared" si="12"/>
        <v>0</v>
      </c>
      <c r="AB63" s="110"/>
      <c r="AC63" s="111" t="e">
        <f t="shared" si="13"/>
        <v>#DIV/0!</v>
      </c>
      <c r="AD63" s="121"/>
      <c r="AE63" s="122"/>
      <c r="AF63" s="123" t="e">
        <f t="shared" si="14"/>
        <v>#DIV/0!</v>
      </c>
      <c r="AG63" s="116"/>
      <c r="AH63" s="110"/>
      <c r="AI63" s="111" t="e">
        <f t="shared" si="15"/>
        <v>#DIV/0!</v>
      </c>
      <c r="AJ63" s="112">
        <f t="shared" si="16"/>
        <v>0</v>
      </c>
      <c r="AK63" s="110"/>
      <c r="AL63" s="117" t="e">
        <f t="shared" si="17"/>
        <v>#DIV/0!</v>
      </c>
      <c r="AM63" s="124">
        <f t="shared" si="18"/>
        <v>69</v>
      </c>
      <c r="AN63" s="124">
        <f t="shared" si="19"/>
        <v>15</v>
      </c>
      <c r="AO63" s="125">
        <f t="shared" si="20"/>
        <v>21.739130434782609</v>
      </c>
      <c r="AP63" s="126">
        <f t="shared" si="32"/>
        <v>30</v>
      </c>
      <c r="AQ63" s="124">
        <f t="shared" si="32"/>
        <v>5</v>
      </c>
      <c r="AR63" s="127">
        <f t="shared" si="21"/>
        <v>16.666666666666668</v>
      </c>
      <c r="AS63" s="128">
        <f t="shared" si="27"/>
        <v>39</v>
      </c>
      <c r="AT63" s="129">
        <f t="shared" si="31"/>
        <v>10</v>
      </c>
      <c r="AU63" s="127">
        <f t="shared" si="23"/>
        <v>25.641025641025642</v>
      </c>
    </row>
    <row r="64" spans="1:47" x14ac:dyDescent="0.25">
      <c r="A64" s="287"/>
      <c r="B64" s="234" t="s">
        <v>25</v>
      </c>
      <c r="C64" s="21">
        <v>38</v>
      </c>
      <c r="D64" s="22">
        <v>4</v>
      </c>
      <c r="E64" s="108">
        <f t="shared" si="28"/>
        <v>10.526315789473685</v>
      </c>
      <c r="F64" s="235">
        <v>27</v>
      </c>
      <c r="G64" s="25">
        <v>1</v>
      </c>
      <c r="H64" s="111">
        <f t="shared" si="29"/>
        <v>3.7037037037037037</v>
      </c>
      <c r="I64" s="27">
        <f t="shared" si="4"/>
        <v>11</v>
      </c>
      <c r="J64" s="25">
        <v>3</v>
      </c>
      <c r="K64" s="111">
        <f t="shared" si="30"/>
        <v>27.272727272727273</v>
      </c>
      <c r="L64" s="28">
        <v>28</v>
      </c>
      <c r="M64" s="29">
        <v>4</v>
      </c>
      <c r="N64" s="30">
        <f t="shared" si="6"/>
        <v>14.285714285714286</v>
      </c>
      <c r="O64" s="31">
        <v>24</v>
      </c>
      <c r="P64" s="25">
        <v>2</v>
      </c>
      <c r="Q64" s="26">
        <f t="shared" si="7"/>
        <v>8.3333333333333339</v>
      </c>
      <c r="R64" s="27">
        <f t="shared" si="8"/>
        <v>4</v>
      </c>
      <c r="S64" s="25">
        <v>2</v>
      </c>
      <c r="T64" s="32">
        <f t="shared" si="9"/>
        <v>50</v>
      </c>
      <c r="U64" s="33"/>
      <c r="V64" s="34"/>
      <c r="W64" s="35" t="e">
        <f t="shared" si="10"/>
        <v>#DIV/0!</v>
      </c>
      <c r="X64" s="31"/>
      <c r="Y64" s="25"/>
      <c r="Z64" s="26" t="e">
        <f t="shared" si="11"/>
        <v>#DIV/0!</v>
      </c>
      <c r="AA64" s="27">
        <f t="shared" si="12"/>
        <v>0</v>
      </c>
      <c r="AB64" s="25"/>
      <c r="AC64" s="26" t="e">
        <f t="shared" si="13"/>
        <v>#DIV/0!</v>
      </c>
      <c r="AD64" s="36"/>
      <c r="AE64" s="37"/>
      <c r="AF64" s="38" t="e">
        <f t="shared" si="14"/>
        <v>#DIV/0!</v>
      </c>
      <c r="AG64" s="31"/>
      <c r="AH64" s="25"/>
      <c r="AI64" s="26" t="e">
        <f t="shared" si="15"/>
        <v>#DIV/0!</v>
      </c>
      <c r="AJ64" s="27">
        <f t="shared" si="16"/>
        <v>0</v>
      </c>
      <c r="AK64" s="25"/>
      <c r="AL64" s="32" t="e">
        <f t="shared" si="17"/>
        <v>#DIV/0!</v>
      </c>
      <c r="AM64" s="39">
        <f t="shared" si="18"/>
        <v>66</v>
      </c>
      <c r="AN64" s="39">
        <f t="shared" si="19"/>
        <v>8</v>
      </c>
      <c r="AO64" s="40">
        <f t="shared" si="20"/>
        <v>12.121212121212121</v>
      </c>
      <c r="AP64" s="41">
        <f t="shared" si="32"/>
        <v>51</v>
      </c>
      <c r="AQ64" s="39">
        <f t="shared" si="32"/>
        <v>3</v>
      </c>
      <c r="AR64" s="42">
        <f t="shared" si="21"/>
        <v>5.882352941176471</v>
      </c>
      <c r="AS64" s="43">
        <f t="shared" si="27"/>
        <v>15</v>
      </c>
      <c r="AT64" s="44">
        <f t="shared" si="31"/>
        <v>5</v>
      </c>
      <c r="AU64" s="42">
        <f t="shared" si="23"/>
        <v>33.333333333333336</v>
      </c>
    </row>
    <row r="65" spans="1:47" x14ac:dyDescent="0.25">
      <c r="A65" s="287"/>
      <c r="B65" s="234" t="s">
        <v>31</v>
      </c>
      <c r="C65" s="21">
        <v>52</v>
      </c>
      <c r="D65" s="22">
        <v>8</v>
      </c>
      <c r="E65" s="108">
        <f t="shared" si="28"/>
        <v>15.384615384615385</v>
      </c>
      <c r="F65" s="235">
        <v>45</v>
      </c>
      <c r="G65" s="25">
        <v>7</v>
      </c>
      <c r="H65" s="111">
        <f t="shared" si="29"/>
        <v>15.555555555555555</v>
      </c>
      <c r="I65" s="27">
        <f t="shared" si="4"/>
        <v>7</v>
      </c>
      <c r="J65" s="25">
        <v>1</v>
      </c>
      <c r="K65" s="111">
        <f t="shared" si="30"/>
        <v>14.285714285714286</v>
      </c>
      <c r="L65" s="28">
        <v>29</v>
      </c>
      <c r="M65" s="29"/>
      <c r="N65" s="30">
        <f t="shared" si="6"/>
        <v>0</v>
      </c>
      <c r="O65" s="31">
        <v>26</v>
      </c>
      <c r="P65" s="25"/>
      <c r="Q65" s="26">
        <f t="shared" si="7"/>
        <v>0</v>
      </c>
      <c r="R65" s="27">
        <f t="shared" si="8"/>
        <v>3</v>
      </c>
      <c r="S65" s="25"/>
      <c r="T65" s="32">
        <f t="shared" si="9"/>
        <v>0</v>
      </c>
      <c r="U65" s="33">
        <v>18</v>
      </c>
      <c r="V65" s="34">
        <v>4</v>
      </c>
      <c r="W65" s="35">
        <f t="shared" si="10"/>
        <v>22.222222222222221</v>
      </c>
      <c r="X65" s="31">
        <v>15</v>
      </c>
      <c r="Y65" s="25">
        <v>1</v>
      </c>
      <c r="Z65" s="26">
        <f t="shared" si="11"/>
        <v>6.666666666666667</v>
      </c>
      <c r="AA65" s="27">
        <f t="shared" si="12"/>
        <v>3</v>
      </c>
      <c r="AB65" s="25">
        <v>3</v>
      </c>
      <c r="AC65" s="26">
        <f t="shared" si="13"/>
        <v>100</v>
      </c>
      <c r="AD65" s="36"/>
      <c r="AE65" s="37"/>
      <c r="AF65" s="38" t="e">
        <f t="shared" si="14"/>
        <v>#DIV/0!</v>
      </c>
      <c r="AG65" s="31"/>
      <c r="AH65" s="25"/>
      <c r="AI65" s="26" t="e">
        <f t="shared" si="15"/>
        <v>#DIV/0!</v>
      </c>
      <c r="AJ65" s="27">
        <f t="shared" si="16"/>
        <v>0</v>
      </c>
      <c r="AK65" s="25"/>
      <c r="AL65" s="32" t="e">
        <f t="shared" si="17"/>
        <v>#DIV/0!</v>
      </c>
      <c r="AM65" s="39">
        <f t="shared" si="18"/>
        <v>99</v>
      </c>
      <c r="AN65" s="39">
        <f t="shared" si="19"/>
        <v>12</v>
      </c>
      <c r="AO65" s="40">
        <f t="shared" si="20"/>
        <v>12.121212121212121</v>
      </c>
      <c r="AP65" s="41">
        <f t="shared" si="32"/>
        <v>86</v>
      </c>
      <c r="AQ65" s="39">
        <f t="shared" si="32"/>
        <v>8</v>
      </c>
      <c r="AR65" s="42">
        <f t="shared" si="21"/>
        <v>9.3023255813953494</v>
      </c>
      <c r="AS65" s="43">
        <f t="shared" si="27"/>
        <v>13</v>
      </c>
      <c r="AT65" s="44">
        <f t="shared" si="31"/>
        <v>4</v>
      </c>
      <c r="AU65" s="42">
        <f t="shared" si="23"/>
        <v>30.76923076923077</v>
      </c>
    </row>
    <row r="66" spans="1:47" x14ac:dyDescent="0.25">
      <c r="A66" s="287"/>
      <c r="B66" s="234" t="s">
        <v>37</v>
      </c>
      <c r="C66" s="21">
        <v>241</v>
      </c>
      <c r="D66" s="22">
        <v>16</v>
      </c>
      <c r="E66" s="108">
        <f t="shared" si="28"/>
        <v>6.6390041493775938</v>
      </c>
      <c r="F66" s="235">
        <v>147</v>
      </c>
      <c r="G66" s="25">
        <v>7</v>
      </c>
      <c r="H66" s="111">
        <f t="shared" si="29"/>
        <v>4.7619047619047619</v>
      </c>
      <c r="I66" s="27">
        <f t="shared" si="4"/>
        <v>94</v>
      </c>
      <c r="J66" s="25">
        <v>9</v>
      </c>
      <c r="K66" s="111">
        <f t="shared" si="30"/>
        <v>9.5744680851063837</v>
      </c>
      <c r="L66" s="28">
        <v>134</v>
      </c>
      <c r="M66" s="29">
        <v>18</v>
      </c>
      <c r="N66" s="30">
        <f t="shared" si="6"/>
        <v>13.432835820895523</v>
      </c>
      <c r="O66" s="31">
        <v>99</v>
      </c>
      <c r="P66" s="25">
        <v>5</v>
      </c>
      <c r="Q66" s="26">
        <f t="shared" si="7"/>
        <v>5.0505050505050502</v>
      </c>
      <c r="R66" s="27">
        <f t="shared" si="8"/>
        <v>35</v>
      </c>
      <c r="S66" s="25">
        <v>13</v>
      </c>
      <c r="T66" s="32">
        <f t="shared" si="9"/>
        <v>37.142857142857146</v>
      </c>
      <c r="U66" s="33">
        <v>109</v>
      </c>
      <c r="V66" s="34">
        <v>7</v>
      </c>
      <c r="W66" s="35">
        <f t="shared" si="10"/>
        <v>6.4220183486238529</v>
      </c>
      <c r="X66" s="31">
        <v>82</v>
      </c>
      <c r="Y66" s="25">
        <v>1</v>
      </c>
      <c r="Z66" s="26">
        <f t="shared" si="11"/>
        <v>1.2195121951219512</v>
      </c>
      <c r="AA66" s="27">
        <f t="shared" si="12"/>
        <v>27</v>
      </c>
      <c r="AB66" s="25">
        <v>6</v>
      </c>
      <c r="AC66" s="26">
        <f t="shared" si="13"/>
        <v>22.222222222222221</v>
      </c>
      <c r="AD66" s="36">
        <v>140</v>
      </c>
      <c r="AE66" s="37">
        <v>11</v>
      </c>
      <c r="AF66" s="38">
        <f t="shared" si="14"/>
        <v>7.8571428571428568</v>
      </c>
      <c r="AG66" s="31">
        <v>116</v>
      </c>
      <c r="AH66" s="25">
        <v>5</v>
      </c>
      <c r="AI66" s="26">
        <f t="shared" si="15"/>
        <v>4.3103448275862073</v>
      </c>
      <c r="AJ66" s="27">
        <f t="shared" si="16"/>
        <v>24</v>
      </c>
      <c r="AK66" s="25">
        <v>6</v>
      </c>
      <c r="AL66" s="32">
        <f t="shared" si="17"/>
        <v>25</v>
      </c>
      <c r="AM66" s="39">
        <f t="shared" si="18"/>
        <v>624</v>
      </c>
      <c r="AN66" s="39">
        <f t="shared" si="19"/>
        <v>52</v>
      </c>
      <c r="AO66" s="40">
        <f t="shared" si="20"/>
        <v>8.3333333333333339</v>
      </c>
      <c r="AP66" s="41">
        <f t="shared" si="32"/>
        <v>444</v>
      </c>
      <c r="AQ66" s="39">
        <f t="shared" si="32"/>
        <v>18</v>
      </c>
      <c r="AR66" s="42">
        <f t="shared" si="21"/>
        <v>4.0540540540540544</v>
      </c>
      <c r="AS66" s="43">
        <f t="shared" si="27"/>
        <v>180</v>
      </c>
      <c r="AT66" s="44">
        <f t="shared" si="31"/>
        <v>34</v>
      </c>
      <c r="AU66" s="42">
        <f t="shared" si="23"/>
        <v>18.888888888888889</v>
      </c>
    </row>
    <row r="67" spans="1:47" x14ac:dyDescent="0.25">
      <c r="A67" s="287"/>
      <c r="B67" s="234" t="s">
        <v>40</v>
      </c>
      <c r="C67" s="21">
        <v>81</v>
      </c>
      <c r="D67" s="22">
        <v>22</v>
      </c>
      <c r="E67" s="108">
        <f t="shared" si="28"/>
        <v>27.160493827160494</v>
      </c>
      <c r="F67" s="235">
        <v>58</v>
      </c>
      <c r="G67" s="25">
        <v>17</v>
      </c>
      <c r="H67" s="111">
        <f t="shared" si="29"/>
        <v>29.310344827586206</v>
      </c>
      <c r="I67" s="27">
        <f t="shared" si="4"/>
        <v>23</v>
      </c>
      <c r="J67" s="25">
        <v>5</v>
      </c>
      <c r="K67" s="111">
        <f t="shared" si="30"/>
        <v>21.739130434782609</v>
      </c>
      <c r="L67" s="28">
        <v>56</v>
      </c>
      <c r="M67" s="29">
        <v>8</v>
      </c>
      <c r="N67" s="30">
        <f t="shared" si="6"/>
        <v>14.285714285714286</v>
      </c>
      <c r="O67" s="31">
        <v>52</v>
      </c>
      <c r="P67" s="25">
        <v>5</v>
      </c>
      <c r="Q67" s="26">
        <f t="shared" si="7"/>
        <v>9.615384615384615</v>
      </c>
      <c r="R67" s="27">
        <f t="shared" si="8"/>
        <v>4</v>
      </c>
      <c r="S67" s="25">
        <v>3</v>
      </c>
      <c r="T67" s="32">
        <f t="shared" si="9"/>
        <v>75</v>
      </c>
      <c r="U67" s="33">
        <v>23</v>
      </c>
      <c r="V67" s="34">
        <v>6</v>
      </c>
      <c r="W67" s="35">
        <f t="shared" si="10"/>
        <v>26.086956521739129</v>
      </c>
      <c r="X67" s="31">
        <v>22</v>
      </c>
      <c r="Y67" s="25">
        <v>4</v>
      </c>
      <c r="Z67" s="26">
        <f t="shared" si="11"/>
        <v>18.181818181818183</v>
      </c>
      <c r="AA67" s="27">
        <f t="shared" si="12"/>
        <v>1</v>
      </c>
      <c r="AB67" s="25">
        <v>2</v>
      </c>
      <c r="AC67" s="26">
        <f t="shared" si="13"/>
        <v>200</v>
      </c>
      <c r="AD67" s="36">
        <v>30</v>
      </c>
      <c r="AE67" s="37">
        <v>2</v>
      </c>
      <c r="AF67" s="38">
        <f t="shared" si="14"/>
        <v>6.666666666666667</v>
      </c>
      <c r="AG67" s="31">
        <v>24</v>
      </c>
      <c r="AH67" s="25"/>
      <c r="AI67" s="26">
        <f t="shared" si="15"/>
        <v>0</v>
      </c>
      <c r="AJ67" s="27">
        <f t="shared" si="16"/>
        <v>6</v>
      </c>
      <c r="AK67" s="25">
        <v>2</v>
      </c>
      <c r="AL67" s="32">
        <f t="shared" si="17"/>
        <v>33.333333333333336</v>
      </c>
      <c r="AM67" s="39">
        <f t="shared" si="18"/>
        <v>190</v>
      </c>
      <c r="AN67" s="39">
        <f t="shared" si="19"/>
        <v>38</v>
      </c>
      <c r="AO67" s="40">
        <f t="shared" si="20"/>
        <v>20</v>
      </c>
      <c r="AP67" s="41">
        <f t="shared" si="32"/>
        <v>156</v>
      </c>
      <c r="AQ67" s="39">
        <f t="shared" si="32"/>
        <v>26</v>
      </c>
      <c r="AR67" s="42">
        <f t="shared" si="21"/>
        <v>16.666666666666668</v>
      </c>
      <c r="AS67" s="43">
        <f t="shared" si="27"/>
        <v>34</v>
      </c>
      <c r="AT67" s="44">
        <f t="shared" si="31"/>
        <v>12</v>
      </c>
      <c r="AU67" s="42">
        <f t="shared" si="23"/>
        <v>35.294117647058826</v>
      </c>
    </row>
    <row r="68" spans="1:47" x14ac:dyDescent="0.25">
      <c r="A68" s="287"/>
      <c r="B68" s="234" t="s">
        <v>48</v>
      </c>
      <c r="C68" s="21">
        <v>100</v>
      </c>
      <c r="D68" s="22">
        <v>8</v>
      </c>
      <c r="E68" s="108">
        <f t="shared" si="28"/>
        <v>8</v>
      </c>
      <c r="F68" s="235">
        <v>89</v>
      </c>
      <c r="G68" s="25">
        <v>8</v>
      </c>
      <c r="H68" s="111">
        <f t="shared" si="29"/>
        <v>8.9887640449438209</v>
      </c>
      <c r="I68" s="27">
        <f t="shared" si="4"/>
        <v>11</v>
      </c>
      <c r="J68" s="25"/>
      <c r="K68" s="111">
        <f t="shared" si="30"/>
        <v>0</v>
      </c>
      <c r="L68" s="28">
        <v>97</v>
      </c>
      <c r="M68" s="29">
        <v>7</v>
      </c>
      <c r="N68" s="30">
        <f t="shared" si="6"/>
        <v>7.2164948453608249</v>
      </c>
      <c r="O68" s="31">
        <v>95</v>
      </c>
      <c r="P68" s="25">
        <v>7</v>
      </c>
      <c r="Q68" s="26">
        <f t="shared" si="7"/>
        <v>7.3684210526315788</v>
      </c>
      <c r="R68" s="27">
        <f t="shared" si="8"/>
        <v>2</v>
      </c>
      <c r="S68" s="25"/>
      <c r="T68" s="32">
        <f t="shared" si="9"/>
        <v>0</v>
      </c>
      <c r="U68" s="33">
        <v>48</v>
      </c>
      <c r="V68" s="34">
        <v>3</v>
      </c>
      <c r="W68" s="35">
        <f t="shared" si="10"/>
        <v>6.25</v>
      </c>
      <c r="X68" s="31">
        <v>44</v>
      </c>
      <c r="Y68" s="25">
        <v>2</v>
      </c>
      <c r="Z68" s="26">
        <f t="shared" si="11"/>
        <v>4.5454545454545459</v>
      </c>
      <c r="AA68" s="27">
        <f t="shared" si="12"/>
        <v>4</v>
      </c>
      <c r="AB68" s="25">
        <v>1</v>
      </c>
      <c r="AC68" s="26">
        <f t="shared" si="13"/>
        <v>25</v>
      </c>
      <c r="AD68" s="36">
        <v>53</v>
      </c>
      <c r="AE68" s="37">
        <v>1</v>
      </c>
      <c r="AF68" s="38">
        <f t="shared" si="14"/>
        <v>1.8867924528301887</v>
      </c>
      <c r="AG68" s="31">
        <v>49</v>
      </c>
      <c r="AH68" s="25">
        <v>1</v>
      </c>
      <c r="AI68" s="26">
        <f t="shared" si="15"/>
        <v>2.0408163265306123</v>
      </c>
      <c r="AJ68" s="27">
        <f t="shared" si="16"/>
        <v>4</v>
      </c>
      <c r="AK68" s="25"/>
      <c r="AL68" s="32">
        <f t="shared" si="17"/>
        <v>0</v>
      </c>
      <c r="AM68" s="39">
        <f t="shared" si="18"/>
        <v>298</v>
      </c>
      <c r="AN68" s="39">
        <f t="shared" si="19"/>
        <v>19</v>
      </c>
      <c r="AO68" s="40">
        <f t="shared" si="20"/>
        <v>6.375838926174497</v>
      </c>
      <c r="AP68" s="41">
        <f t="shared" si="32"/>
        <v>277</v>
      </c>
      <c r="AQ68" s="39">
        <f t="shared" si="32"/>
        <v>18</v>
      </c>
      <c r="AR68" s="42">
        <f t="shared" si="21"/>
        <v>6.4981949458483754</v>
      </c>
      <c r="AS68" s="43">
        <f t="shared" si="27"/>
        <v>21</v>
      </c>
      <c r="AT68" s="44">
        <f t="shared" si="31"/>
        <v>1</v>
      </c>
      <c r="AU68" s="42">
        <f t="shared" si="23"/>
        <v>4.7619047619047619</v>
      </c>
    </row>
    <row r="69" spans="1:47" x14ac:dyDescent="0.25">
      <c r="A69" s="287"/>
      <c r="B69" s="234" t="s">
        <v>56</v>
      </c>
      <c r="C69" s="21">
        <v>195</v>
      </c>
      <c r="D69" s="22">
        <v>22</v>
      </c>
      <c r="E69" s="108">
        <f t="shared" si="28"/>
        <v>11.282051282051283</v>
      </c>
      <c r="F69" s="235">
        <v>124</v>
      </c>
      <c r="G69" s="25">
        <v>9</v>
      </c>
      <c r="H69" s="111">
        <f t="shared" si="29"/>
        <v>7.258064516129032</v>
      </c>
      <c r="I69" s="27">
        <f t="shared" si="4"/>
        <v>71</v>
      </c>
      <c r="J69" s="25">
        <v>13</v>
      </c>
      <c r="K69" s="111">
        <f t="shared" si="30"/>
        <v>18.309859154929576</v>
      </c>
      <c r="L69" s="28">
        <v>131</v>
      </c>
      <c r="M69" s="29">
        <v>15</v>
      </c>
      <c r="N69" s="30">
        <f t="shared" si="6"/>
        <v>11.450381679389313</v>
      </c>
      <c r="O69" s="31">
        <v>114</v>
      </c>
      <c r="P69" s="25">
        <v>5</v>
      </c>
      <c r="Q69" s="26">
        <f t="shared" si="7"/>
        <v>4.3859649122807021</v>
      </c>
      <c r="R69" s="27">
        <f t="shared" si="8"/>
        <v>17</v>
      </c>
      <c r="S69" s="25">
        <v>10</v>
      </c>
      <c r="T69" s="32">
        <f t="shared" si="9"/>
        <v>58.823529411764703</v>
      </c>
      <c r="U69" s="33">
        <v>108</v>
      </c>
      <c r="V69" s="34">
        <v>3</v>
      </c>
      <c r="W69" s="35">
        <f t="shared" si="10"/>
        <v>2.7777777777777777</v>
      </c>
      <c r="X69" s="31">
        <v>95</v>
      </c>
      <c r="Y69" s="25">
        <v>1</v>
      </c>
      <c r="Z69" s="26">
        <f t="shared" si="11"/>
        <v>1.0526315789473684</v>
      </c>
      <c r="AA69" s="27">
        <f t="shared" si="12"/>
        <v>13</v>
      </c>
      <c r="AB69" s="25">
        <v>2</v>
      </c>
      <c r="AC69" s="26">
        <f t="shared" si="13"/>
        <v>15.384615384615385</v>
      </c>
      <c r="AD69" s="36">
        <v>123</v>
      </c>
      <c r="AE69" s="37"/>
      <c r="AF69" s="38">
        <f t="shared" si="14"/>
        <v>0</v>
      </c>
      <c r="AG69" s="31">
        <v>111</v>
      </c>
      <c r="AH69" s="25"/>
      <c r="AI69" s="26">
        <f t="shared" si="15"/>
        <v>0</v>
      </c>
      <c r="AJ69" s="27">
        <f t="shared" si="16"/>
        <v>12</v>
      </c>
      <c r="AK69" s="25"/>
      <c r="AL69" s="32">
        <f t="shared" si="17"/>
        <v>0</v>
      </c>
      <c r="AM69" s="39">
        <f t="shared" si="18"/>
        <v>557</v>
      </c>
      <c r="AN69" s="39">
        <f t="shared" si="19"/>
        <v>40</v>
      </c>
      <c r="AO69" s="40">
        <f t="shared" si="20"/>
        <v>7.1813285457809695</v>
      </c>
      <c r="AP69" s="41">
        <f t="shared" si="32"/>
        <v>444</v>
      </c>
      <c r="AQ69" s="39">
        <f t="shared" si="32"/>
        <v>15</v>
      </c>
      <c r="AR69" s="42">
        <f t="shared" si="21"/>
        <v>3.3783783783783785</v>
      </c>
      <c r="AS69" s="43">
        <f t="shared" si="27"/>
        <v>113</v>
      </c>
      <c r="AT69" s="44">
        <f t="shared" si="31"/>
        <v>25</v>
      </c>
      <c r="AU69" s="42">
        <f t="shared" si="23"/>
        <v>22.123893805309734</v>
      </c>
    </row>
    <row r="70" spans="1:47" s="262" customFormat="1" ht="19.5" thickBot="1" x14ac:dyDescent="0.35">
      <c r="A70" s="288"/>
      <c r="B70" s="236" t="s">
        <v>60</v>
      </c>
      <c r="C70" s="237">
        <v>155</v>
      </c>
      <c r="D70" s="238">
        <v>17</v>
      </c>
      <c r="E70" s="239">
        <f t="shared" si="28"/>
        <v>10.96774193548387</v>
      </c>
      <c r="F70" s="240">
        <v>112</v>
      </c>
      <c r="G70" s="241">
        <v>9</v>
      </c>
      <c r="H70" s="242">
        <f t="shared" si="29"/>
        <v>8.0357142857142865</v>
      </c>
      <c r="I70" s="243">
        <f t="shared" si="4"/>
        <v>43</v>
      </c>
      <c r="J70" s="241">
        <v>8</v>
      </c>
      <c r="K70" s="242">
        <f t="shared" si="30"/>
        <v>18.604651162790699</v>
      </c>
      <c r="L70" s="244">
        <v>131</v>
      </c>
      <c r="M70" s="245">
        <v>35</v>
      </c>
      <c r="N70" s="246">
        <f t="shared" si="6"/>
        <v>26.717557251908396</v>
      </c>
      <c r="O70" s="247">
        <v>115</v>
      </c>
      <c r="P70" s="241">
        <v>22</v>
      </c>
      <c r="Q70" s="248">
        <f t="shared" si="7"/>
        <v>19.130434782608695</v>
      </c>
      <c r="R70" s="243">
        <f t="shared" si="8"/>
        <v>16</v>
      </c>
      <c r="S70" s="241">
        <v>13</v>
      </c>
      <c r="T70" s="249">
        <f t="shared" si="9"/>
        <v>81.25</v>
      </c>
      <c r="U70" s="250">
        <v>90</v>
      </c>
      <c r="V70" s="251">
        <v>10</v>
      </c>
      <c r="W70" s="252">
        <f t="shared" si="10"/>
        <v>11.111111111111111</v>
      </c>
      <c r="X70" s="247">
        <v>76</v>
      </c>
      <c r="Y70" s="241">
        <v>2</v>
      </c>
      <c r="Z70" s="248">
        <f t="shared" si="11"/>
        <v>2.6315789473684212</v>
      </c>
      <c r="AA70" s="243">
        <f t="shared" si="12"/>
        <v>14</v>
      </c>
      <c r="AB70" s="241">
        <v>8</v>
      </c>
      <c r="AC70" s="248">
        <f t="shared" si="13"/>
        <v>57.142857142857146</v>
      </c>
      <c r="AD70" s="253">
        <v>69</v>
      </c>
      <c r="AE70" s="254">
        <v>18</v>
      </c>
      <c r="AF70" s="255">
        <f t="shared" si="14"/>
        <v>26.086956521739129</v>
      </c>
      <c r="AG70" s="247">
        <v>54</v>
      </c>
      <c r="AH70" s="241">
        <v>6</v>
      </c>
      <c r="AI70" s="248">
        <f t="shared" si="15"/>
        <v>11.111111111111111</v>
      </c>
      <c r="AJ70" s="243">
        <f t="shared" si="16"/>
        <v>15</v>
      </c>
      <c r="AK70" s="241">
        <v>12</v>
      </c>
      <c r="AL70" s="249">
        <f t="shared" si="17"/>
        <v>80</v>
      </c>
      <c r="AM70" s="256">
        <f t="shared" si="18"/>
        <v>445</v>
      </c>
      <c r="AN70" s="256">
        <f t="shared" si="19"/>
        <v>80</v>
      </c>
      <c r="AO70" s="257">
        <f t="shared" si="20"/>
        <v>17.977528089887642</v>
      </c>
      <c r="AP70" s="258">
        <f t="shared" si="32"/>
        <v>357</v>
      </c>
      <c r="AQ70" s="256">
        <f t="shared" si="32"/>
        <v>39</v>
      </c>
      <c r="AR70" s="259">
        <f t="shared" si="21"/>
        <v>10.92436974789916</v>
      </c>
      <c r="AS70" s="260">
        <f t="shared" si="27"/>
        <v>88</v>
      </c>
      <c r="AT70" s="261">
        <f t="shared" si="31"/>
        <v>41</v>
      </c>
      <c r="AU70" s="259">
        <f t="shared" si="23"/>
        <v>46.590909090909093</v>
      </c>
    </row>
    <row r="71" spans="1:47" s="269" customFormat="1" ht="24" thickBot="1" x14ac:dyDescent="0.4">
      <c r="A71" s="266" t="s">
        <v>68</v>
      </c>
      <c r="B71" s="268"/>
      <c r="C71" s="210">
        <f>SUM(C63:C70)</f>
        <v>931</v>
      </c>
      <c r="D71" s="210">
        <f>SUM(D63:D70)</f>
        <v>112</v>
      </c>
      <c r="E71" s="211">
        <f t="shared" si="28"/>
        <v>12.030075187969924</v>
      </c>
      <c r="F71" s="212">
        <f>SUM(F63:F70)</f>
        <v>632</v>
      </c>
      <c r="G71" s="212">
        <f>SUM(G63:G70)</f>
        <v>63</v>
      </c>
      <c r="H71" s="213">
        <f t="shared" si="29"/>
        <v>9.9683544303797476</v>
      </c>
      <c r="I71" s="214">
        <f t="shared" si="4"/>
        <v>299</v>
      </c>
      <c r="J71" s="214">
        <f>SUM(J63:J70)</f>
        <v>49</v>
      </c>
      <c r="K71" s="213">
        <f t="shared" si="30"/>
        <v>16.387959866220736</v>
      </c>
      <c r="L71" s="215">
        <f>SUM(L63:L70)</f>
        <v>606</v>
      </c>
      <c r="M71" s="215">
        <f>SUM(M63:M70)</f>
        <v>87</v>
      </c>
      <c r="N71" s="216">
        <f t="shared" si="6"/>
        <v>14.356435643564357</v>
      </c>
      <c r="O71" s="217">
        <f>SUM(O63:O70)</f>
        <v>525</v>
      </c>
      <c r="P71" s="217">
        <f>SUM(P63:P70)</f>
        <v>46</v>
      </c>
      <c r="Q71" s="213">
        <f t="shared" si="7"/>
        <v>8.7619047619047628</v>
      </c>
      <c r="R71" s="214">
        <f t="shared" si="8"/>
        <v>81</v>
      </c>
      <c r="S71" s="214">
        <f>SUM(S63:S70)</f>
        <v>41</v>
      </c>
      <c r="T71" s="218">
        <f t="shared" si="9"/>
        <v>50.617283950617285</v>
      </c>
      <c r="U71" s="219">
        <f>SUM(U63:U70)</f>
        <v>396</v>
      </c>
      <c r="V71" s="219">
        <f>SUM(V63:V70)</f>
        <v>33</v>
      </c>
      <c r="W71" s="220">
        <f t="shared" si="10"/>
        <v>8.3333333333333339</v>
      </c>
      <c r="X71" s="217">
        <f>SUM(X63:X70)</f>
        <v>334</v>
      </c>
      <c r="Y71" s="217">
        <f>SUM(Y63:Y70)</f>
        <v>11</v>
      </c>
      <c r="Z71" s="213">
        <f t="shared" si="11"/>
        <v>3.2934131736526946</v>
      </c>
      <c r="AA71" s="214">
        <f t="shared" si="12"/>
        <v>62</v>
      </c>
      <c r="AB71" s="214">
        <f>SUM(AB63:AB70)</f>
        <v>22</v>
      </c>
      <c r="AC71" s="213">
        <f t="shared" si="13"/>
        <v>35.483870967741936</v>
      </c>
      <c r="AD71" s="221">
        <f>SUM(AD63:AD70)</f>
        <v>415</v>
      </c>
      <c r="AE71" s="221">
        <f>SUM(AE63:AE70)</f>
        <v>32</v>
      </c>
      <c r="AF71" s="222">
        <f t="shared" si="14"/>
        <v>7.7108433734939759</v>
      </c>
      <c r="AG71" s="217">
        <f>SUM(AG63:AG70)</f>
        <v>354</v>
      </c>
      <c r="AH71" s="217">
        <f>SUM(AH63:AH70)</f>
        <v>12</v>
      </c>
      <c r="AI71" s="213">
        <f t="shared" si="15"/>
        <v>3.3898305084745761</v>
      </c>
      <c r="AJ71" s="214">
        <f t="shared" si="16"/>
        <v>61</v>
      </c>
      <c r="AK71" s="214">
        <f>SUM(AK64:AK70)</f>
        <v>20</v>
      </c>
      <c r="AL71" s="218">
        <f t="shared" si="17"/>
        <v>32.786885245901637</v>
      </c>
      <c r="AM71" s="263">
        <f t="shared" si="18"/>
        <v>2348</v>
      </c>
      <c r="AN71" s="263">
        <f t="shared" si="19"/>
        <v>264</v>
      </c>
      <c r="AO71" s="225">
        <f t="shared" si="20"/>
        <v>11.243611584327088</v>
      </c>
      <c r="AP71" s="226">
        <f t="shared" si="32"/>
        <v>1845</v>
      </c>
      <c r="AQ71" s="264">
        <f>SUM(AQ63:AQ70)</f>
        <v>132</v>
      </c>
      <c r="AR71" s="228">
        <f t="shared" si="21"/>
        <v>7.154471544715447</v>
      </c>
      <c r="AS71" s="229">
        <f t="shared" si="27"/>
        <v>503</v>
      </c>
      <c r="AT71" s="265">
        <f>SUM(AT63:AT70)</f>
        <v>132</v>
      </c>
      <c r="AU71" s="228">
        <f t="shared" si="23"/>
        <v>26.242544731610337</v>
      </c>
    </row>
    <row r="72" spans="1:47" ht="27" thickBot="1" x14ac:dyDescent="0.45">
      <c r="A72" s="270" t="s">
        <v>69</v>
      </c>
      <c r="B72" s="271"/>
      <c r="C72" s="272">
        <f>C45+C54+C62+C71</f>
        <v>5051</v>
      </c>
      <c r="D72" s="272">
        <f>D45+D54+D62+D71</f>
        <v>557</v>
      </c>
      <c r="E72" s="273">
        <f t="shared" si="28"/>
        <v>11.027519303108296</v>
      </c>
      <c r="F72" s="274">
        <f>F45+F54+F62+F71</f>
        <v>3614</v>
      </c>
      <c r="G72" s="272">
        <f>G45+G54+G62+G71</f>
        <v>309</v>
      </c>
      <c r="H72" s="275">
        <f t="shared" si="29"/>
        <v>8.5500830105146655</v>
      </c>
      <c r="I72" s="276">
        <f t="shared" si="4"/>
        <v>1437</v>
      </c>
      <c r="J72" s="272">
        <f>J45+J54+J62+J71</f>
        <v>248</v>
      </c>
      <c r="K72" s="275">
        <f t="shared" si="30"/>
        <v>17.258176757132915</v>
      </c>
      <c r="L72" s="272">
        <f>L45+L54+L62+L71</f>
        <v>5018</v>
      </c>
      <c r="M72" s="272">
        <f>M45+M54+M62+M71</f>
        <v>474</v>
      </c>
      <c r="N72" s="273">
        <f t="shared" si="6"/>
        <v>9.4459944200876844</v>
      </c>
      <c r="O72" s="272">
        <f>O45+O54+O62+O71</f>
        <v>3460</v>
      </c>
      <c r="P72" s="272">
        <f>P45+P54+P62+P71</f>
        <v>214</v>
      </c>
      <c r="Q72" s="275">
        <f t="shared" si="7"/>
        <v>6.1849710982658959</v>
      </c>
      <c r="R72" s="276">
        <f t="shared" si="8"/>
        <v>1558</v>
      </c>
      <c r="S72" s="272">
        <f>S45+S54+S62+S71</f>
        <v>260</v>
      </c>
      <c r="T72" s="277">
        <f t="shared" si="9"/>
        <v>16.688061617458281</v>
      </c>
      <c r="U72" s="272">
        <f>U45+U54+U62+U71</f>
        <v>3775</v>
      </c>
      <c r="V72" s="272">
        <f>V45+V54+V62+V71</f>
        <v>222</v>
      </c>
      <c r="W72" s="273">
        <f t="shared" si="10"/>
        <v>5.8807947019867548</v>
      </c>
      <c r="X72" s="272">
        <f>X45+X54+X62+X71</f>
        <v>2552</v>
      </c>
      <c r="Y72" s="272">
        <f>Y45+Y54+Y62+Y71</f>
        <v>82</v>
      </c>
      <c r="Z72" s="275">
        <f t="shared" si="11"/>
        <v>3.2131661442006267</v>
      </c>
      <c r="AA72" s="278">
        <f t="shared" si="12"/>
        <v>1223</v>
      </c>
      <c r="AB72" s="272">
        <f>AB45+AB54+AB62+AB71</f>
        <v>140</v>
      </c>
      <c r="AC72" s="275">
        <f t="shared" si="13"/>
        <v>11.447260834014719</v>
      </c>
      <c r="AD72" s="272">
        <f>AD45+AD54+AD62+AD71</f>
        <v>3490</v>
      </c>
      <c r="AE72" s="272">
        <f>AE45+AE54+AE62+AE71</f>
        <v>303</v>
      </c>
      <c r="AF72" s="273">
        <f t="shared" si="14"/>
        <v>8.6819484240687679</v>
      </c>
      <c r="AG72" s="272">
        <f>AG45+AG54+AG62+AG71</f>
        <v>2433</v>
      </c>
      <c r="AH72" s="272">
        <f>AH45+AH54+AH62+AH71</f>
        <v>105</v>
      </c>
      <c r="AI72" s="275">
        <f t="shared" si="15"/>
        <v>4.3156596794081379</v>
      </c>
      <c r="AJ72" s="276">
        <f t="shared" si="16"/>
        <v>1057</v>
      </c>
      <c r="AK72" s="272">
        <f>AK45+AK54+AK62+AK71</f>
        <v>198</v>
      </c>
      <c r="AL72" s="277">
        <f t="shared" si="17"/>
        <v>18.732261116367077</v>
      </c>
      <c r="AM72" s="279">
        <f>AM45+AM54+AM62+AM71</f>
        <v>17338</v>
      </c>
      <c r="AN72" s="280">
        <f>AN45+AN54+AN62+AN71</f>
        <v>1556</v>
      </c>
      <c r="AO72" s="281">
        <f t="shared" si="20"/>
        <v>8.9745068635367407</v>
      </c>
      <c r="AP72" s="282">
        <f t="shared" si="32"/>
        <v>12059</v>
      </c>
      <c r="AQ72" s="272">
        <f>AQ45+AQ54+AQ62+AQ71</f>
        <v>710</v>
      </c>
      <c r="AR72" s="275">
        <f t="shared" si="21"/>
        <v>5.8877187163114684</v>
      </c>
      <c r="AS72" s="283">
        <f>AS45+AS54+AS62+AS71</f>
        <v>5529</v>
      </c>
      <c r="AT72" s="284">
        <f>AT45+AT54+AT62+AT71</f>
        <v>846</v>
      </c>
      <c r="AU72" s="285">
        <f t="shared" si="23"/>
        <v>15.301139446554531</v>
      </c>
    </row>
    <row r="73" spans="1:47" x14ac:dyDescent="0.25">
      <c r="AP73" s="50">
        <f>SUM(AP6:AP44)</f>
        <v>7746</v>
      </c>
    </row>
  </sheetData>
  <mergeCells count="21">
    <mergeCell ref="AM4:AO4"/>
    <mergeCell ref="AP4:AR4"/>
    <mergeCell ref="AS4:AU4"/>
    <mergeCell ref="A6:A44"/>
    <mergeCell ref="O4:Q4"/>
    <mergeCell ref="R4:T4"/>
    <mergeCell ref="U4:W4"/>
    <mergeCell ref="X4:Z4"/>
    <mergeCell ref="AA4:AC4"/>
    <mergeCell ref="AD4:AF4"/>
    <mergeCell ref="A4:A5"/>
    <mergeCell ref="B4:B5"/>
    <mergeCell ref="C4:E4"/>
    <mergeCell ref="F4:H4"/>
    <mergeCell ref="I4:K4"/>
    <mergeCell ref="L4:N4"/>
    <mergeCell ref="A46:A53"/>
    <mergeCell ref="A55:A61"/>
    <mergeCell ref="A63:A70"/>
    <mergeCell ref="AG4:AI4"/>
    <mergeCell ref="AJ4:A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(по курсам)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2015-11-26T08:43:05Z</dcterms:created>
  <dcterms:modified xsi:type="dcterms:W3CDTF">2016-05-05T13:54:21Z</dcterms:modified>
</cp:coreProperties>
</file>